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rosu\Desktop\Información Periodica_30-06-2022 para firmar\"/>
    </mc:Choice>
  </mc:AlternateContent>
  <xr:revisionPtr revIDLastSave="0" documentId="13_ncr:1_{370F800A-5504-4DA0-B02E-1BBC00D75EEE}" xr6:coauthVersionLast="47" xr6:coauthVersionMax="47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Índice" sheetId="1" r:id="rId1"/>
    <sheet name="1_1" sheetId="2" r:id="rId2"/>
    <sheet name="1_2" sheetId="3" r:id="rId3"/>
    <sheet name="1_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95" i="3" l="1"/>
  <c r="H898" i="3" s="1"/>
  <c r="H131" i="2"/>
  <c r="H392" i="2"/>
  <c r="H395" i="2" s="1"/>
  <c r="G392" i="2"/>
  <c r="G395" i="2" s="1"/>
  <c r="G131" i="2"/>
  <c r="H919" i="3"/>
  <c r="H922" i="3" s="1"/>
  <c r="I169" i="4"/>
  <c r="H169" i="4"/>
  <c r="G169" i="4"/>
  <c r="C5" i="4"/>
  <c r="C4" i="4"/>
  <c r="F152" i="4" s="1"/>
  <c r="C3" i="4"/>
  <c r="A2" i="4"/>
  <c r="A1" i="4"/>
  <c r="I919" i="3"/>
  <c r="I922" i="3" s="1"/>
  <c r="G919" i="3"/>
  <c r="G922" i="3" s="1"/>
  <c r="I895" i="3"/>
  <c r="I898" i="3" s="1"/>
  <c r="G39" i="3"/>
  <c r="C5" i="3"/>
  <c r="F500" i="3" s="1"/>
  <c r="C4" i="3"/>
  <c r="F400" i="3" s="1"/>
  <c r="C3" i="3"/>
  <c r="A2" i="3"/>
  <c r="A1" i="3"/>
  <c r="I134" i="2"/>
  <c r="G133" i="2"/>
  <c r="I132" i="2"/>
  <c r="H132" i="2"/>
  <c r="C4" i="2"/>
  <c r="F391" i="2" s="1"/>
  <c r="C3" i="2"/>
  <c r="A2" i="2"/>
  <c r="A1" i="2"/>
  <c r="G134" i="2" l="1"/>
  <c r="G396" i="2" s="1"/>
  <c r="F34" i="2"/>
  <c r="F117" i="2"/>
  <c r="F314" i="2"/>
  <c r="F234" i="2"/>
  <c r="F42" i="2"/>
  <c r="F80" i="2"/>
  <c r="F319" i="2"/>
  <c r="F243" i="2"/>
  <c r="F53" i="2"/>
  <c r="F94" i="2"/>
  <c r="F140" i="2"/>
  <c r="F325" i="2"/>
  <c r="F274" i="2"/>
  <c r="F160" i="2"/>
  <c r="F128" i="2"/>
  <c r="F148" i="2"/>
  <c r="F371" i="2"/>
  <c r="F383" i="2"/>
  <c r="F61" i="2"/>
  <c r="F126" i="2"/>
  <c r="F326" i="2"/>
  <c r="F283" i="2"/>
  <c r="F113" i="2"/>
  <c r="F28" i="2"/>
  <c r="F164" i="2"/>
  <c r="F215" i="2"/>
  <c r="F293" i="2"/>
  <c r="F71" i="2"/>
  <c r="F170" i="2"/>
  <c r="F105" i="2"/>
  <c r="F84" i="2"/>
  <c r="F133" i="2"/>
  <c r="F142" i="2"/>
  <c r="F252" i="2"/>
  <c r="F51" i="2"/>
  <c r="F86" i="2"/>
  <c r="F191" i="2"/>
  <c r="F349" i="2"/>
  <c r="H134" i="2"/>
  <c r="H396" i="2" s="1"/>
  <c r="I923" i="3"/>
  <c r="F54" i="4"/>
  <c r="F65" i="4"/>
  <c r="F67" i="4"/>
  <c r="F132" i="4"/>
  <c r="F157" i="4"/>
  <c r="F93" i="4"/>
  <c r="F92" i="4"/>
  <c r="F27" i="4"/>
  <c r="F28" i="4"/>
  <c r="F129" i="4"/>
  <c r="F102" i="4"/>
  <c r="F29" i="4"/>
  <c r="F131" i="4"/>
  <c r="F890" i="3"/>
  <c r="F610" i="3"/>
  <c r="F862" i="3"/>
  <c r="F38" i="4"/>
  <c r="F68" i="4"/>
  <c r="F105" i="4"/>
  <c r="F141" i="4"/>
  <c r="F41" i="4"/>
  <c r="F77" i="4"/>
  <c r="F107" i="4"/>
  <c r="F142" i="4"/>
  <c r="F13" i="4"/>
  <c r="F43" i="4"/>
  <c r="F78" i="4"/>
  <c r="F116" i="4"/>
  <c r="F145" i="4"/>
  <c r="F14" i="4"/>
  <c r="F52" i="4"/>
  <c r="F81" i="4"/>
  <c r="F117" i="4"/>
  <c r="F155" i="4"/>
  <c r="F17" i="4"/>
  <c r="F53" i="4"/>
  <c r="F91" i="4"/>
  <c r="F118" i="4"/>
  <c r="F156" i="4"/>
  <c r="F19" i="4"/>
  <c r="F30" i="4"/>
  <c r="F44" i="4"/>
  <c r="F57" i="4"/>
  <c r="F69" i="4"/>
  <c r="F83" i="4"/>
  <c r="F94" i="4"/>
  <c r="F108" i="4"/>
  <c r="F121" i="4"/>
  <c r="F133" i="4"/>
  <c r="F147" i="4"/>
  <c r="F158" i="4"/>
  <c r="F20" i="4"/>
  <c r="F45" i="4"/>
  <c r="F70" i="4"/>
  <c r="F97" i="4"/>
  <c r="F123" i="4"/>
  <c r="F134" i="4"/>
  <c r="F148" i="4"/>
  <c r="F163" i="4"/>
  <c r="F35" i="4"/>
  <c r="F165" i="4"/>
  <c r="F33" i="4"/>
  <c r="F59" i="4"/>
  <c r="F84" i="4"/>
  <c r="F109" i="4"/>
  <c r="F9" i="4"/>
  <c r="F21" i="4"/>
  <c r="F46" i="4"/>
  <c r="F60" i="4"/>
  <c r="F73" i="4"/>
  <c r="F85" i="4"/>
  <c r="F99" i="4"/>
  <c r="F110" i="4"/>
  <c r="F124" i="4"/>
  <c r="F137" i="4"/>
  <c r="F149" i="4"/>
  <c r="F164" i="4"/>
  <c r="F11" i="4"/>
  <c r="F22" i="4"/>
  <c r="F36" i="4"/>
  <c r="F49" i="4"/>
  <c r="F61" i="4"/>
  <c r="F75" i="4"/>
  <c r="F86" i="4"/>
  <c r="F100" i="4"/>
  <c r="F113" i="4"/>
  <c r="F125" i="4"/>
  <c r="F139" i="4"/>
  <c r="F150" i="4"/>
  <c r="F12" i="4"/>
  <c r="F25" i="4"/>
  <c r="F37" i="4"/>
  <c r="F51" i="4"/>
  <c r="F62" i="4"/>
  <c r="F76" i="4"/>
  <c r="F89" i="4"/>
  <c r="F101" i="4"/>
  <c r="F115" i="4"/>
  <c r="F126" i="4"/>
  <c r="F140" i="4"/>
  <c r="F153" i="4"/>
  <c r="F166" i="4"/>
  <c r="F634" i="3"/>
  <c r="F781" i="3"/>
  <c r="F669" i="3"/>
  <c r="F380" i="3"/>
  <c r="F85" i="3"/>
  <c r="F259" i="3"/>
  <c r="F815" i="3"/>
  <c r="F753" i="3"/>
  <c r="F211" i="3"/>
  <c r="F581" i="3"/>
  <c r="F857" i="3"/>
  <c r="F337" i="3"/>
  <c r="F690" i="3"/>
  <c r="F467" i="3"/>
  <c r="F713" i="3"/>
  <c r="F595" i="3"/>
  <c r="F801" i="3"/>
  <c r="F401" i="3"/>
  <c r="F605" i="3"/>
  <c r="F671" i="3"/>
  <c r="F508" i="3"/>
  <c r="F537" i="3"/>
  <c r="F212" i="3"/>
  <c r="F241" i="3"/>
  <c r="F274" i="3"/>
  <c r="F357" i="3"/>
  <c r="F383" i="3"/>
  <c r="F100" i="3"/>
  <c r="F806" i="3"/>
  <c r="F576" i="3"/>
  <c r="F606" i="3"/>
  <c r="F626" i="3"/>
  <c r="F642" i="3"/>
  <c r="F675" i="3"/>
  <c r="F693" i="3"/>
  <c r="F730" i="3"/>
  <c r="F552" i="3"/>
  <c r="F843" i="3"/>
  <c r="F793" i="3"/>
  <c r="F569" i="3"/>
  <c r="F822" i="3"/>
  <c r="F430" i="3"/>
  <c r="F213" i="3"/>
  <c r="F251" i="3"/>
  <c r="F347" i="3"/>
  <c r="F276" i="3"/>
  <c r="F147" i="3"/>
  <c r="F121" i="3"/>
  <c r="F628" i="3"/>
  <c r="F692" i="3"/>
  <c r="F571" i="3"/>
  <c r="F593" i="3"/>
  <c r="F656" i="3"/>
  <c r="F747" i="3"/>
  <c r="F845" i="3"/>
  <c r="F420" i="3"/>
  <c r="F291" i="3"/>
  <c r="F533" i="3"/>
  <c r="F613" i="3"/>
  <c r="F657" i="3"/>
  <c r="F708" i="3"/>
  <c r="F879" i="3"/>
  <c r="F538" i="3"/>
  <c r="F855" i="3"/>
  <c r="F158" i="3"/>
  <c r="F98" i="3"/>
  <c r="F616" i="3"/>
  <c r="F719" i="3"/>
  <c r="F837" i="3"/>
  <c r="F873" i="3"/>
  <c r="F455" i="3"/>
  <c r="F378" i="3"/>
  <c r="F311" i="3"/>
  <c r="F371" i="3"/>
  <c r="F43" i="3"/>
  <c r="F12" i="3"/>
  <c r="F580" i="3"/>
  <c r="F701" i="3"/>
  <c r="F798" i="3"/>
  <c r="F549" i="3"/>
  <c r="F602" i="3"/>
  <c r="F677" i="3"/>
  <c r="F777" i="3"/>
  <c r="F805" i="3"/>
  <c r="F830" i="3"/>
  <c r="F252" i="3"/>
  <c r="F192" i="3"/>
  <c r="F123" i="3"/>
  <c r="F567" i="3"/>
  <c r="F591" i="3"/>
  <c r="F649" i="3"/>
  <c r="F678" i="3"/>
  <c r="F746" i="3"/>
  <c r="F762" i="3"/>
  <c r="F872" i="3"/>
  <c r="F418" i="3"/>
  <c r="F429" i="3"/>
  <c r="F292" i="3"/>
  <c r="F391" i="3"/>
  <c r="F114" i="3"/>
  <c r="F574" i="3"/>
  <c r="F630" i="3"/>
  <c r="F590" i="3"/>
  <c r="F647" i="3"/>
  <c r="F665" i="3"/>
  <c r="F674" i="3"/>
  <c r="F740" i="3"/>
  <c r="F520" i="3"/>
  <c r="F789" i="3"/>
  <c r="F785" i="3"/>
  <c r="F183" i="3"/>
  <c r="F812" i="3"/>
  <c r="F633" i="3"/>
  <c r="F584" i="3"/>
  <c r="F618" i="3"/>
  <c r="F651" i="3"/>
  <c r="F664" i="3"/>
  <c r="F686" i="3"/>
  <c r="F718" i="3"/>
  <c r="F741" i="3"/>
  <c r="F528" i="3"/>
  <c r="F836" i="3"/>
  <c r="F763" i="3"/>
  <c r="F846" i="3"/>
  <c r="F786" i="3"/>
  <c r="F451" i="3"/>
  <c r="F490" i="3"/>
  <c r="F182" i="3"/>
  <c r="F324" i="3"/>
  <c r="F374" i="3"/>
  <c r="F110" i="3"/>
  <c r="F133" i="3"/>
  <c r="F820" i="3"/>
  <c r="F640" i="3"/>
  <c r="F525" i="3"/>
  <c r="F144" i="3"/>
  <c r="F807" i="3"/>
  <c r="F621" i="3"/>
  <c r="F722" i="3"/>
  <c r="F842" i="3"/>
  <c r="F174" i="3"/>
  <c r="F817" i="3"/>
  <c r="F662" i="3"/>
  <c r="F594" i="3"/>
  <c r="F607" i="3"/>
  <c r="F644" i="3"/>
  <c r="F682" i="3"/>
  <c r="F689" i="3"/>
  <c r="F703" i="3"/>
  <c r="F748" i="3"/>
  <c r="F541" i="3"/>
  <c r="F826" i="3"/>
  <c r="F765" i="3"/>
  <c r="F779" i="3"/>
  <c r="F768" i="3"/>
  <c r="F442" i="3"/>
  <c r="F238" i="3"/>
  <c r="F469" i="3"/>
  <c r="F326" i="3"/>
  <c r="F39" i="3"/>
  <c r="G895" i="3"/>
  <c r="G898" i="3" s="1"/>
  <c r="G923" i="3" s="1"/>
  <c r="F85" i="2"/>
  <c r="F35" i="2"/>
  <c r="F54" i="2"/>
  <c r="F114" i="2"/>
  <c r="F87" i="2"/>
  <c r="F161" i="2"/>
  <c r="F143" i="2"/>
  <c r="F198" i="2"/>
  <c r="F333" i="2"/>
  <c r="F244" i="2"/>
  <c r="F352" i="2"/>
  <c r="F295" i="2"/>
  <c r="F385" i="2"/>
  <c r="F102" i="2"/>
  <c r="F8" i="2"/>
  <c r="F55" i="2"/>
  <c r="F110" i="2"/>
  <c r="F65" i="2"/>
  <c r="F73" i="2"/>
  <c r="F78" i="2"/>
  <c r="F82" i="2"/>
  <c r="F18" i="2"/>
  <c r="F88" i="2"/>
  <c r="F123" i="2"/>
  <c r="F22" i="2"/>
  <c r="F29" i="2"/>
  <c r="F154" i="2"/>
  <c r="F307" i="2"/>
  <c r="F312" i="2"/>
  <c r="F172" i="2"/>
  <c r="F177" i="2"/>
  <c r="F181" i="2"/>
  <c r="F144" i="2"/>
  <c r="F194" i="2"/>
  <c r="F201" i="2"/>
  <c r="F210" i="2"/>
  <c r="F219" i="2"/>
  <c r="F334" i="2"/>
  <c r="F237" i="2"/>
  <c r="F343" i="2"/>
  <c r="F256" i="2"/>
  <c r="F350" i="2"/>
  <c r="F354" i="2"/>
  <c r="F287" i="2"/>
  <c r="F297" i="2"/>
  <c r="F306" i="2"/>
  <c r="F387" i="2"/>
  <c r="F106" i="2"/>
  <c r="F109" i="2"/>
  <c r="F77" i="2"/>
  <c r="F122" i="2"/>
  <c r="F24" i="2"/>
  <c r="F153" i="2"/>
  <c r="F315" i="2"/>
  <c r="F328" i="2"/>
  <c r="F254" i="2"/>
  <c r="F36" i="2"/>
  <c r="F107" i="2"/>
  <c r="F37" i="2"/>
  <c r="F108" i="2"/>
  <c r="F56" i="2"/>
  <c r="F111" i="2"/>
  <c r="F74" i="2"/>
  <c r="F79" i="2"/>
  <c r="F14" i="2"/>
  <c r="F19" i="2"/>
  <c r="F89" i="2"/>
  <c r="F124" i="2"/>
  <c r="F26" i="2"/>
  <c r="F100" i="2"/>
  <c r="F155" i="2"/>
  <c r="F308" i="2"/>
  <c r="F165" i="2"/>
  <c r="F173" i="2"/>
  <c r="F178" i="2"/>
  <c r="F182" i="2"/>
  <c r="F186" i="2"/>
  <c r="F320" i="2"/>
  <c r="F202" i="2"/>
  <c r="F211" i="2"/>
  <c r="F221" i="2"/>
  <c r="F228" i="2"/>
  <c r="F238" i="2"/>
  <c r="F344" i="2"/>
  <c r="F259" i="2"/>
  <c r="F265" i="2"/>
  <c r="F278" i="2"/>
  <c r="F290" i="2"/>
  <c r="F300" i="2"/>
  <c r="F374" i="2"/>
  <c r="F390" i="2"/>
  <c r="F43" i="2"/>
  <c r="F52" i="2"/>
  <c r="F72" i="2"/>
  <c r="F81" i="2"/>
  <c r="F127" i="2"/>
  <c r="F311" i="2"/>
  <c r="F171" i="2"/>
  <c r="F180" i="2"/>
  <c r="F192" i="2"/>
  <c r="F218" i="2"/>
  <c r="F235" i="2"/>
  <c r="F262" i="2"/>
  <c r="F285" i="2"/>
  <c r="F304" i="2"/>
  <c r="F103" i="2"/>
  <c r="F9" i="2"/>
  <c r="F66" i="2"/>
  <c r="F38" i="2"/>
  <c r="F104" i="2"/>
  <c r="F47" i="2"/>
  <c r="F10" i="2"/>
  <c r="F57" i="2"/>
  <c r="F112" i="2"/>
  <c r="F67" i="2"/>
  <c r="F75" i="2"/>
  <c r="F118" i="2"/>
  <c r="F15" i="2"/>
  <c r="F20" i="2"/>
  <c r="F90" i="2"/>
  <c r="F125" i="2"/>
  <c r="F27" i="2"/>
  <c r="F30" i="2"/>
  <c r="F132" i="2"/>
  <c r="H135" i="2" s="1"/>
  <c r="F156" i="2"/>
  <c r="F309" i="2"/>
  <c r="F166" i="2"/>
  <c r="F174" i="2"/>
  <c r="F179" i="2"/>
  <c r="F183" i="2"/>
  <c r="F188" i="2"/>
  <c r="F321" i="2"/>
  <c r="F204" i="2"/>
  <c r="F330" i="2"/>
  <c r="F222" i="2"/>
  <c r="F229" i="2"/>
  <c r="F239" i="2"/>
  <c r="F246" i="2"/>
  <c r="F260" i="2"/>
  <c r="F266" i="2"/>
  <c r="F355" i="2"/>
  <c r="F359" i="2"/>
  <c r="F365" i="2"/>
  <c r="F375" i="2"/>
  <c r="F384" i="2"/>
  <c r="F376" i="2"/>
  <c r="F303" i="2"/>
  <c r="F366" i="2"/>
  <c r="F294" i="2"/>
  <c r="F360" i="2"/>
  <c r="F284" i="2"/>
  <c r="F356" i="2"/>
  <c r="F275" i="2"/>
  <c r="F267" i="2"/>
  <c r="F261" i="2"/>
  <c r="F149" i="2"/>
  <c r="F253" i="2"/>
  <c r="F345" i="2"/>
  <c r="F340" i="2"/>
  <c r="F236" i="2"/>
  <c r="F230" i="2"/>
  <c r="F147" i="2"/>
  <c r="F220" i="2"/>
  <c r="F332" i="2"/>
  <c r="F327" i="2"/>
  <c r="F203" i="2"/>
  <c r="F197" i="2"/>
  <c r="F193" i="2"/>
  <c r="F187" i="2"/>
  <c r="F389" i="2"/>
  <c r="F381" i="2"/>
  <c r="F373" i="2"/>
  <c r="F369" i="2"/>
  <c r="F299" i="2"/>
  <c r="F363" i="2"/>
  <c r="F289" i="2"/>
  <c r="F281" i="2"/>
  <c r="F277" i="2"/>
  <c r="F272" i="2"/>
  <c r="F264" i="2"/>
  <c r="F347" i="2"/>
  <c r="F258" i="2"/>
  <c r="F250" i="2"/>
  <c r="F342" i="2"/>
  <c r="F241" i="2"/>
  <c r="F233" i="2"/>
  <c r="F336" i="2"/>
  <c r="F225" i="2"/>
  <c r="F217" i="2"/>
  <c r="F329" i="2"/>
  <c r="F208" i="2"/>
  <c r="F200" i="2"/>
  <c r="F323" i="2"/>
  <c r="F190" i="2"/>
  <c r="F394" i="2"/>
  <c r="F388" i="2"/>
  <c r="F380" i="2"/>
  <c r="F372" i="2"/>
  <c r="F368" i="2"/>
  <c r="F298" i="2"/>
  <c r="F292" i="2"/>
  <c r="F288" i="2"/>
  <c r="F280" i="2"/>
  <c r="F276" i="2"/>
  <c r="F271" i="2"/>
  <c r="F351" i="2"/>
  <c r="F346" i="2"/>
  <c r="F257" i="2"/>
  <c r="F249" i="2"/>
  <c r="F245" i="2"/>
  <c r="F240" i="2"/>
  <c r="F232" i="2"/>
  <c r="F335" i="2"/>
  <c r="F224" i="2"/>
  <c r="F216" i="2"/>
  <c r="F212" i="2"/>
  <c r="F207" i="2"/>
  <c r="F199" i="2"/>
  <c r="F322" i="2"/>
  <c r="F386" i="2"/>
  <c r="F378" i="2"/>
  <c r="F305" i="2"/>
  <c r="F301" i="2"/>
  <c r="F296" i="2"/>
  <c r="F362" i="2"/>
  <c r="F286" i="2"/>
  <c r="F358" i="2"/>
  <c r="F353" i="2"/>
  <c r="F269" i="2"/>
  <c r="F263" i="2"/>
  <c r="F151" i="2"/>
  <c r="F255" i="2"/>
  <c r="F44" i="2"/>
  <c r="F11" i="2"/>
  <c r="F68" i="2"/>
  <c r="F16" i="2"/>
  <c r="F21" i="2"/>
  <c r="F95" i="2"/>
  <c r="F98" i="2"/>
  <c r="F157" i="2"/>
  <c r="F310" i="2"/>
  <c r="F167" i="2"/>
  <c r="F175" i="2"/>
  <c r="F316" i="2"/>
  <c r="F184" i="2"/>
  <c r="F145" i="2"/>
  <c r="F195" i="2"/>
  <c r="F205" i="2"/>
  <c r="F331" i="2"/>
  <c r="F223" i="2"/>
  <c r="F337" i="2"/>
  <c r="F242" i="2"/>
  <c r="F247" i="2"/>
  <c r="F150" i="2"/>
  <c r="F268" i="2"/>
  <c r="F357" i="2"/>
  <c r="F361" i="2"/>
  <c r="F367" i="2"/>
  <c r="F377" i="2"/>
  <c r="F39" i="2"/>
  <c r="F48" i="2"/>
  <c r="F62" i="2"/>
  <c r="F76" i="2"/>
  <c r="F119" i="2"/>
  <c r="F91" i="2"/>
  <c r="F101" i="2"/>
  <c r="F40" i="2"/>
  <c r="F49" i="2"/>
  <c r="F63" i="2"/>
  <c r="F115" i="2"/>
  <c r="F17" i="2"/>
  <c r="F96" i="2"/>
  <c r="F162" i="2"/>
  <c r="F317" i="2"/>
  <c r="F196" i="2"/>
  <c r="F213" i="2"/>
  <c r="F339" i="2"/>
  <c r="F270" i="2"/>
  <c r="F379" i="2"/>
  <c r="F58" i="2"/>
  <c r="F32" i="2"/>
  <c r="F45" i="2"/>
  <c r="F12" i="2"/>
  <c r="F59" i="2"/>
  <c r="F69" i="2"/>
  <c r="F120" i="2"/>
  <c r="F129" i="2"/>
  <c r="F92" i="2"/>
  <c r="F99" i="2"/>
  <c r="F25" i="2"/>
  <c r="F158" i="2"/>
  <c r="F168" i="2"/>
  <c r="F176" i="2"/>
  <c r="F185" i="2"/>
  <c r="F146" i="2"/>
  <c r="F206" i="2"/>
  <c r="F226" i="2"/>
  <c r="F338" i="2"/>
  <c r="F248" i="2"/>
  <c r="F152" i="2"/>
  <c r="F279" i="2"/>
  <c r="F291" i="2"/>
  <c r="F302" i="2"/>
  <c r="F33" i="2"/>
  <c r="F41" i="2"/>
  <c r="F46" i="2"/>
  <c r="F50" i="2"/>
  <c r="F13" i="2"/>
  <c r="F60" i="2"/>
  <c r="F64" i="2"/>
  <c r="F70" i="2"/>
  <c r="F116" i="2"/>
  <c r="F121" i="2"/>
  <c r="F83" i="2"/>
  <c r="F130" i="2"/>
  <c r="F93" i="2"/>
  <c r="F97" i="2"/>
  <c r="F23" i="2"/>
  <c r="F31" i="2"/>
  <c r="F139" i="2"/>
  <c r="F159" i="2"/>
  <c r="F163" i="2"/>
  <c r="F169" i="2"/>
  <c r="F313" i="2"/>
  <c r="F318" i="2"/>
  <c r="F141" i="2"/>
  <c r="F189" i="2"/>
  <c r="F324" i="2"/>
  <c r="F209" i="2"/>
  <c r="F214" i="2"/>
  <c r="F227" i="2"/>
  <c r="F231" i="2"/>
  <c r="F341" i="2"/>
  <c r="F251" i="2"/>
  <c r="F348" i="2"/>
  <c r="F273" i="2"/>
  <c r="F282" i="2"/>
  <c r="F364" i="2"/>
  <c r="F370" i="2"/>
  <c r="F382" i="2"/>
  <c r="F393" i="2"/>
  <c r="F160" i="4"/>
  <c r="F911" i="3"/>
  <c r="F904" i="3"/>
  <c r="F896" i="3"/>
  <c r="F882" i="3"/>
  <c r="F81" i="3"/>
  <c r="F65" i="3"/>
  <c r="F16" i="3"/>
  <c r="F69" i="3"/>
  <c r="F96" i="3"/>
  <c r="F59" i="3"/>
  <c r="F17" i="3"/>
  <c r="F107" i="3"/>
  <c r="F36" i="3"/>
  <c r="F30" i="3"/>
  <c r="F40" i="3"/>
  <c r="F44" i="3"/>
  <c r="F45" i="3"/>
  <c r="F109" i="3"/>
  <c r="F54" i="3"/>
  <c r="F93" i="3"/>
  <c r="F41" i="3"/>
  <c r="F382" i="3"/>
  <c r="F487" i="3"/>
  <c r="F402" i="3"/>
  <c r="F379" i="3"/>
  <c r="F197" i="3"/>
  <c r="F486" i="3"/>
  <c r="F384" i="3"/>
  <c r="F199" i="3"/>
  <c r="F283" i="3"/>
  <c r="F366" i="3"/>
  <c r="F356" i="3"/>
  <c r="F339" i="3"/>
  <c r="F331" i="3"/>
  <c r="F323" i="3"/>
  <c r="F313" i="3"/>
  <c r="F305" i="3"/>
  <c r="F296" i="3"/>
  <c r="F288" i="3"/>
  <c r="F348" i="3"/>
  <c r="F266" i="3"/>
  <c r="F320" i="3"/>
  <c r="F488" i="3"/>
  <c r="F464" i="3"/>
  <c r="F188" i="3"/>
  <c r="F178" i="3"/>
  <c r="F159" i="3"/>
  <c r="F412" i="3"/>
  <c r="F254" i="3"/>
  <c r="F246" i="3"/>
  <c r="F236" i="3"/>
  <c r="F915" i="3"/>
  <c r="F910" i="3"/>
  <c r="F920" i="3"/>
  <c r="F909" i="3"/>
  <c r="F912" i="3"/>
  <c r="F135" i="3"/>
  <c r="F106" i="3"/>
  <c r="F77" i="3"/>
  <c r="F129" i="3"/>
  <c r="F95" i="3"/>
  <c r="F99" i="3"/>
  <c r="F140" i="3"/>
  <c r="F103" i="3"/>
  <c r="F13" i="3"/>
  <c r="F83" i="3"/>
  <c r="F47" i="3"/>
  <c r="F72" i="3"/>
  <c r="F55" i="3"/>
  <c r="F102" i="3"/>
  <c r="F119" i="3"/>
  <c r="F32" i="3"/>
  <c r="F27" i="3"/>
  <c r="F405" i="3"/>
  <c r="F459" i="3"/>
  <c r="F210" i="3"/>
  <c r="F395" i="3"/>
  <c r="F372" i="3"/>
  <c r="F155" i="3"/>
  <c r="F390" i="3"/>
  <c r="F165" i="3"/>
  <c r="F285" i="3"/>
  <c r="F277" i="3"/>
  <c r="F358" i="3"/>
  <c r="F342" i="3"/>
  <c r="F333" i="3"/>
  <c r="F325" i="3"/>
  <c r="F315" i="3"/>
  <c r="F307" i="3"/>
  <c r="F298" i="3"/>
  <c r="F290" i="3"/>
  <c r="F363" i="3"/>
  <c r="F268" i="3"/>
  <c r="F272" i="3"/>
  <c r="F494" i="3"/>
  <c r="F476" i="3"/>
  <c r="F387" i="3"/>
  <c r="F181" i="3"/>
  <c r="F157" i="3"/>
  <c r="F185" i="3"/>
  <c r="F256" i="3"/>
  <c r="F248" i="3"/>
  <c r="F240" i="3"/>
  <c r="F230" i="3"/>
  <c r="F916" i="3"/>
  <c r="F104" i="3"/>
  <c r="F64" i="3"/>
  <c r="F130" i="3"/>
  <c r="F14" i="3"/>
  <c r="F33" i="3"/>
  <c r="F29" i="3"/>
  <c r="F112" i="3"/>
  <c r="F21" i="3"/>
  <c r="F128" i="3"/>
  <c r="F122" i="3"/>
  <c r="F115" i="3"/>
  <c r="F71" i="3"/>
  <c r="F26" i="3"/>
  <c r="F458" i="3"/>
  <c r="F478" i="3"/>
  <c r="F398" i="3"/>
  <c r="F373" i="3"/>
  <c r="F461" i="3"/>
  <c r="F369" i="3"/>
  <c r="F286" i="3"/>
  <c r="F365" i="3"/>
  <c r="F353" i="3"/>
  <c r="F334" i="3"/>
  <c r="F322" i="3"/>
  <c r="F310" i="3"/>
  <c r="F299" i="3"/>
  <c r="F262" i="3"/>
  <c r="F345" i="3"/>
  <c r="F273" i="3"/>
  <c r="F484" i="3"/>
  <c r="F206" i="3"/>
  <c r="F180" i="3"/>
  <c r="F175" i="3"/>
  <c r="F227" i="3"/>
  <c r="F249" i="3"/>
  <c r="F235" i="3"/>
  <c r="F261" i="3"/>
  <c r="F499" i="3"/>
  <c r="F472" i="3"/>
  <c r="F428" i="3"/>
  <c r="F440" i="3"/>
  <c r="F218" i="3"/>
  <c r="F223" i="3"/>
  <c r="F462" i="3"/>
  <c r="F441" i="3"/>
  <c r="F447" i="3"/>
  <c r="F425" i="3"/>
  <c r="F415" i="3"/>
  <c r="F432" i="3"/>
  <c r="F406" i="3"/>
  <c r="F841" i="3"/>
  <c r="F834" i="3"/>
  <c r="F515" i="3"/>
  <c r="F832" i="3"/>
  <c r="F782" i="3"/>
  <c r="F877" i="3"/>
  <c r="F871" i="3"/>
  <c r="F864" i="3"/>
  <c r="F783" i="3"/>
  <c r="F764" i="3"/>
  <c r="F545" i="3"/>
  <c r="F797" i="3"/>
  <c r="F796" i="3"/>
  <c r="F566" i="3"/>
  <c r="F572" i="3"/>
  <c r="F514" i="3"/>
  <c r="F507" i="3"/>
  <c r="F513" i="3"/>
  <c r="F539" i="3"/>
  <c r="F769" i="3"/>
  <c r="F526" i="3"/>
  <c r="F749" i="3"/>
  <c r="F745" i="3"/>
  <c r="F744" i="3"/>
  <c r="F727" i="3"/>
  <c r="F705" i="3"/>
  <c r="F710" i="3"/>
  <c r="F709" i="3"/>
  <c r="F908" i="3"/>
  <c r="F78" i="3"/>
  <c r="F136" i="3"/>
  <c r="F131" i="3"/>
  <c r="F138" i="3"/>
  <c r="F117" i="3"/>
  <c r="F86" i="3"/>
  <c r="F108" i="3"/>
  <c r="F118" i="3"/>
  <c r="F24" i="3"/>
  <c r="F113" i="3"/>
  <c r="F38" i="3"/>
  <c r="F66" i="3"/>
  <c r="F404" i="3"/>
  <c r="F474" i="3"/>
  <c r="F397" i="3"/>
  <c r="F385" i="3"/>
  <c r="F209" i="3"/>
  <c r="F167" i="3"/>
  <c r="F284" i="3"/>
  <c r="F362" i="3"/>
  <c r="F352" i="3"/>
  <c r="F332" i="3"/>
  <c r="F321" i="3"/>
  <c r="F309" i="3"/>
  <c r="F297" i="3"/>
  <c r="F340" i="3"/>
  <c r="F344" i="3"/>
  <c r="F271" i="3"/>
  <c r="F481" i="3"/>
  <c r="F389" i="3"/>
  <c r="F179" i="3"/>
  <c r="F176" i="3"/>
  <c r="F258" i="3"/>
  <c r="F247" i="3"/>
  <c r="F234" i="3"/>
  <c r="F260" i="3"/>
  <c r="F497" i="3"/>
  <c r="F456" i="3"/>
  <c r="F452" i="3"/>
  <c r="F437" i="3"/>
  <c r="F217" i="3"/>
  <c r="F143" i="3"/>
  <c r="F436" i="3"/>
  <c r="F439" i="3"/>
  <c r="F450" i="3"/>
  <c r="F411" i="3"/>
  <c r="F407" i="3"/>
  <c r="F408" i="3"/>
  <c r="F907" i="3"/>
  <c r="F885" i="3"/>
  <c r="F28" i="3"/>
  <c r="F105" i="3"/>
  <c r="F125" i="3"/>
  <c r="F61" i="3"/>
  <c r="F10" i="3"/>
  <c r="F101" i="3"/>
  <c r="F19" i="3"/>
  <c r="F90" i="3"/>
  <c r="F58" i="3"/>
  <c r="F53" i="3"/>
  <c r="F52" i="3"/>
  <c r="F25" i="3"/>
  <c r="F152" i="3"/>
  <c r="F470" i="3"/>
  <c r="F396" i="3"/>
  <c r="F198" i="3"/>
  <c r="F394" i="3"/>
  <c r="F168" i="3"/>
  <c r="F282" i="3"/>
  <c r="F361" i="3"/>
  <c r="F351" i="3"/>
  <c r="F330" i="3"/>
  <c r="F319" i="3"/>
  <c r="F308" i="3"/>
  <c r="F295" i="3"/>
  <c r="F367" i="3"/>
  <c r="F343" i="3"/>
  <c r="F318" i="3"/>
  <c r="F480" i="3"/>
  <c r="F388" i="3"/>
  <c r="F163" i="3"/>
  <c r="F177" i="3"/>
  <c r="F257" i="3"/>
  <c r="F245" i="3"/>
  <c r="F233" i="3"/>
  <c r="F270" i="3"/>
  <c r="F496" i="3"/>
  <c r="F457" i="3"/>
  <c r="F205" i="3"/>
  <c r="F151" i="3"/>
  <c r="F216" i="3"/>
  <c r="F142" i="3"/>
  <c r="F416" i="3"/>
  <c r="F435" i="3"/>
  <c r="F448" i="3"/>
  <c r="F426" i="3"/>
  <c r="F421" i="3"/>
  <c r="F413" i="3"/>
  <c r="F906" i="3"/>
  <c r="F886" i="3"/>
  <c r="F82" i="3"/>
  <c r="F63" i="3"/>
  <c r="F126" i="3"/>
  <c r="F11" i="3"/>
  <c r="F91" i="3"/>
  <c r="F31" i="3"/>
  <c r="F89" i="3"/>
  <c r="F34" i="3"/>
  <c r="F57" i="3"/>
  <c r="F22" i="3"/>
  <c r="F111" i="3"/>
  <c r="F154" i="3"/>
  <c r="F466" i="3"/>
  <c r="F381" i="3"/>
  <c r="F195" i="3"/>
  <c r="F393" i="3"/>
  <c r="F166" i="3"/>
  <c r="F281" i="3"/>
  <c r="F360" i="3"/>
  <c r="F341" i="3"/>
  <c r="F329" i="3"/>
  <c r="F317" i="3"/>
  <c r="F306" i="3"/>
  <c r="F294" i="3"/>
  <c r="F350" i="3"/>
  <c r="F267" i="3"/>
  <c r="F386" i="3"/>
  <c r="F477" i="3"/>
  <c r="F190" i="3"/>
  <c r="F164" i="3"/>
  <c r="F184" i="3"/>
  <c r="F255" i="3"/>
  <c r="F244" i="3"/>
  <c r="F232" i="3"/>
  <c r="F269" i="3"/>
  <c r="F492" i="3"/>
  <c r="F204" i="3"/>
  <c r="F173" i="3"/>
  <c r="F465" i="3"/>
  <c r="F215" i="3"/>
  <c r="F473" i="3"/>
  <c r="F427" i="3"/>
  <c r="F303" i="3"/>
  <c r="F414" i="3"/>
  <c r="F438" i="3"/>
  <c r="F434" i="3"/>
  <c r="F433" i="3"/>
  <c r="F790" i="3"/>
  <c r="F772" i="3"/>
  <c r="F853" i="3"/>
  <c r="F824" i="3"/>
  <c r="F536" i="3"/>
  <c r="F849" i="3"/>
  <c r="F875" i="3"/>
  <c r="F866" i="3"/>
  <c r="F570" i="3"/>
  <c r="F548" i="3"/>
  <c r="F787" i="3"/>
  <c r="F524" i="3"/>
  <c r="F794" i="3"/>
  <c r="F829" i="3"/>
  <c r="F770" i="3"/>
  <c r="F553" i="3"/>
  <c r="F844" i="3"/>
  <c r="F860" i="3"/>
  <c r="F773" i="3"/>
  <c r="F568" i="3"/>
  <c r="F775" i="3"/>
  <c r="F754" i="3"/>
  <c r="F743" i="3"/>
  <c r="F735" i="3"/>
  <c r="F732" i="3"/>
  <c r="F726" i="3"/>
  <c r="F711" i="3"/>
  <c r="F716" i="3"/>
  <c r="F914" i="3"/>
  <c r="F892" i="3"/>
  <c r="F84" i="3"/>
  <c r="F76" i="3"/>
  <c r="F132" i="3"/>
  <c r="F60" i="3"/>
  <c r="F139" i="3"/>
  <c r="F50" i="3"/>
  <c r="F88" i="3"/>
  <c r="F35" i="3"/>
  <c r="F23" i="3"/>
  <c r="F42" i="3"/>
  <c r="F62" i="3"/>
  <c r="F202" i="3"/>
  <c r="F460" i="3"/>
  <c r="F377" i="3"/>
  <c r="F196" i="3"/>
  <c r="F392" i="3"/>
  <c r="F200" i="3"/>
  <c r="F280" i="3"/>
  <c r="F359" i="3"/>
  <c r="F338" i="3"/>
  <c r="F328" i="3"/>
  <c r="F316" i="3"/>
  <c r="F304" i="3"/>
  <c r="F293" i="3"/>
  <c r="F364" i="3"/>
  <c r="F265" i="3"/>
  <c r="F368" i="3"/>
  <c r="F498" i="3"/>
  <c r="F189" i="3"/>
  <c r="F161" i="3"/>
  <c r="F186" i="3"/>
  <c r="F253" i="3"/>
  <c r="F243" i="3"/>
  <c r="F231" i="3"/>
  <c r="F239" i="3"/>
  <c r="F491" i="3"/>
  <c r="F203" i="3"/>
  <c r="F156" i="3"/>
  <c r="F222" i="3"/>
  <c r="F214" i="3"/>
  <c r="F471" i="3"/>
  <c r="F449" i="3"/>
  <c r="F483" i="3"/>
  <c r="F424" i="3"/>
  <c r="F419" i="3"/>
  <c r="F422" i="3"/>
  <c r="F409" i="3"/>
  <c r="F563" i="3"/>
  <c r="F517" i="3"/>
  <c r="F856" i="3"/>
  <c r="F823" i="3"/>
  <c r="F534" i="3"/>
  <c r="F848" i="3"/>
  <c r="F874" i="3"/>
  <c r="F867" i="3"/>
  <c r="F530" i="3"/>
  <c r="F554" i="3"/>
  <c r="F788" i="3"/>
  <c r="F555" i="3"/>
  <c r="F802" i="3"/>
  <c r="F827" i="3"/>
  <c r="F838" i="3"/>
  <c r="F761" i="3"/>
  <c r="F511" i="3"/>
  <c r="F859" i="3"/>
  <c r="F529" i="3"/>
  <c r="F784" i="3"/>
  <c r="F776" i="3"/>
  <c r="F755" i="3"/>
  <c r="F751" i="3"/>
  <c r="F733" i="3"/>
  <c r="F731" i="3"/>
  <c r="F704" i="3"/>
  <c r="F698" i="3"/>
  <c r="F715" i="3"/>
  <c r="F913" i="3"/>
  <c r="F881" i="3"/>
  <c r="F134" i="3"/>
  <c r="F905" i="3"/>
  <c r="F94" i="3"/>
  <c r="F79" i="3"/>
  <c r="F771" i="3"/>
  <c r="F813" i="3"/>
  <c r="F518" i="3"/>
  <c r="F635" i="3"/>
  <c r="F577" i="3"/>
  <c r="F588" i="3"/>
  <c r="F599" i="3"/>
  <c r="F601" i="3"/>
  <c r="F614" i="3"/>
  <c r="F615" i="3"/>
  <c r="F629" i="3"/>
  <c r="F648" i="3"/>
  <c r="F636" i="3"/>
  <c r="F660" i="3"/>
  <c r="F666" i="3"/>
  <c r="F679" i="3"/>
  <c r="F687" i="3"/>
  <c r="F696" i="3"/>
  <c r="F707" i="3"/>
  <c r="F699" i="3"/>
  <c r="F724" i="3"/>
  <c r="F736" i="3"/>
  <c r="F750" i="3"/>
  <c r="F557" i="3"/>
  <c r="F540" i="3"/>
  <c r="F861" i="3"/>
  <c r="F560" i="3"/>
  <c r="F565" i="3"/>
  <c r="F800" i="3"/>
  <c r="F544" i="3"/>
  <c r="F758" i="3"/>
  <c r="F869" i="3"/>
  <c r="F876" i="3"/>
  <c r="F561" i="3"/>
  <c r="F852" i="3"/>
  <c r="F840" i="3"/>
  <c r="F169" i="3"/>
  <c r="F453" i="3"/>
  <c r="F445" i="3"/>
  <c r="F220" i="3"/>
  <c r="F475" i="3"/>
  <c r="F226" i="3"/>
  <c r="F229" i="3"/>
  <c r="F207" i="3"/>
  <c r="F264" i="3"/>
  <c r="F301" i="3"/>
  <c r="F335" i="3"/>
  <c r="F279" i="3"/>
  <c r="F194" i="3"/>
  <c r="F489" i="3"/>
  <c r="F15" i="3"/>
  <c r="F120" i="3"/>
  <c r="F137" i="3"/>
  <c r="F75" i="3"/>
  <c r="F501" i="3"/>
  <c r="F149" i="3"/>
  <c r="F883" i="3"/>
  <c r="F893" i="3"/>
  <c r="F148" i="3"/>
  <c r="F887" i="3"/>
  <c r="F889" i="3"/>
  <c r="F921" i="3"/>
  <c r="F894" i="3"/>
  <c r="F505" i="3"/>
  <c r="F888" i="3"/>
  <c r="F504" i="3"/>
  <c r="F145" i="3"/>
  <c r="F897" i="3"/>
  <c r="F503" i="3"/>
  <c r="F150" i="3"/>
  <c r="F502" i="3"/>
  <c r="F146" i="3"/>
  <c r="F918" i="3"/>
  <c r="F810" i="3"/>
  <c r="F819" i="3"/>
  <c r="F532" i="3"/>
  <c r="F637" i="3"/>
  <c r="F578" i="3"/>
  <c r="F589" i="3"/>
  <c r="F597" i="3"/>
  <c r="F604" i="3"/>
  <c r="F617" i="3"/>
  <c r="F627" i="3"/>
  <c r="F632" i="3"/>
  <c r="F646" i="3"/>
  <c r="F638" i="3"/>
  <c r="F659" i="3"/>
  <c r="F670" i="3"/>
  <c r="F676" i="3"/>
  <c r="F688" i="3"/>
  <c r="F694" i="3"/>
  <c r="F706" i="3"/>
  <c r="F712" i="3"/>
  <c r="F725" i="3"/>
  <c r="F737" i="3"/>
  <c r="F752" i="3"/>
  <c r="F778" i="3"/>
  <c r="F527" i="3"/>
  <c r="F506" i="3"/>
  <c r="F760" i="3"/>
  <c r="F759" i="3"/>
  <c r="F799" i="3"/>
  <c r="F542" i="3"/>
  <c r="F564" i="3"/>
  <c r="F868" i="3"/>
  <c r="F878" i="3"/>
  <c r="F535" i="3"/>
  <c r="F854" i="3"/>
  <c r="F839" i="3"/>
  <c r="F170" i="3"/>
  <c r="F454" i="3"/>
  <c r="F463" i="3"/>
  <c r="F221" i="3"/>
  <c r="F479" i="3"/>
  <c r="F237" i="3"/>
  <c r="F423" i="3"/>
  <c r="F208" i="3"/>
  <c r="F346" i="3"/>
  <c r="F302" i="3"/>
  <c r="F336" i="3"/>
  <c r="F287" i="3"/>
  <c r="F193" i="3"/>
  <c r="F485" i="3"/>
  <c r="F48" i="3"/>
  <c r="F56" i="3"/>
  <c r="F73" i="3"/>
  <c r="F67" i="3"/>
  <c r="F127" i="3"/>
  <c r="F550" i="3"/>
  <c r="F816" i="3"/>
  <c r="F818" i="3"/>
  <c r="F623" i="3"/>
  <c r="F582" i="3"/>
  <c r="F586" i="3"/>
  <c r="F583" i="3"/>
  <c r="F598" i="3"/>
  <c r="F612" i="3"/>
  <c r="F619" i="3"/>
  <c r="F625" i="3"/>
  <c r="F653" i="3"/>
  <c r="F652" i="3"/>
  <c r="F655" i="3"/>
  <c r="F663" i="3"/>
  <c r="F668" i="3"/>
  <c r="F673" i="3"/>
  <c r="F685" i="3"/>
  <c r="F697" i="3"/>
  <c r="F700" i="3"/>
  <c r="F714" i="3"/>
  <c r="F728" i="3"/>
  <c r="F734" i="3"/>
  <c r="F757" i="3"/>
  <c r="F559" i="3"/>
  <c r="F774" i="3"/>
  <c r="F509" i="3"/>
  <c r="F556" i="3"/>
  <c r="F828" i="3"/>
  <c r="F803" i="3"/>
  <c r="F791" i="3"/>
  <c r="F547" i="3"/>
  <c r="F863" i="3"/>
  <c r="F847" i="3"/>
  <c r="F825" i="3"/>
  <c r="F523" i="3"/>
  <c r="F831" i="3"/>
  <c r="F431" i="3"/>
  <c r="F446" i="3"/>
  <c r="F468" i="3"/>
  <c r="F172" i="3"/>
  <c r="F141" i="3"/>
  <c r="F242" i="3"/>
  <c r="F160" i="3"/>
  <c r="F493" i="3"/>
  <c r="F349" i="3"/>
  <c r="F312" i="3"/>
  <c r="F354" i="3"/>
  <c r="F191" i="3"/>
  <c r="F375" i="3"/>
  <c r="F482" i="3"/>
  <c r="F9" i="3"/>
  <c r="F74" i="3"/>
  <c r="F51" i="3"/>
  <c r="F116" i="3"/>
  <c r="F80" i="3"/>
  <c r="F917" i="3"/>
  <c r="F551" i="3"/>
  <c r="F814" i="3"/>
  <c r="F809" i="3"/>
  <c r="F645" i="3"/>
  <c r="F579" i="3"/>
  <c r="F587" i="3"/>
  <c r="F592" i="3"/>
  <c r="F600" i="3"/>
  <c r="F609" i="3"/>
  <c r="F620" i="3"/>
  <c r="F624" i="3"/>
  <c r="F643" i="3"/>
  <c r="F631" i="3"/>
  <c r="F654" i="3"/>
  <c r="F658" i="3"/>
  <c r="F672" i="3"/>
  <c r="F680" i="3"/>
  <c r="F684" i="3"/>
  <c r="F695" i="3"/>
  <c r="F721" i="3"/>
  <c r="F717" i="3"/>
  <c r="F729" i="3"/>
  <c r="F739" i="3"/>
  <c r="F756" i="3"/>
  <c r="F546" i="3"/>
  <c r="F512" i="3"/>
  <c r="F510" i="3"/>
  <c r="F835" i="3"/>
  <c r="F851" i="3"/>
  <c r="F795" i="3"/>
  <c r="F767" i="3"/>
  <c r="F531" i="3"/>
  <c r="F870" i="3"/>
  <c r="F850" i="3"/>
  <c r="F821" i="3"/>
  <c r="F833" i="3"/>
  <c r="F562" i="3"/>
  <c r="F410" i="3"/>
  <c r="F444" i="3"/>
  <c r="F224" i="3"/>
  <c r="F171" i="3"/>
  <c r="F263" i="3"/>
  <c r="F250" i="3"/>
  <c r="F162" i="3"/>
  <c r="F495" i="3"/>
  <c r="F289" i="3"/>
  <c r="F314" i="3"/>
  <c r="F355" i="3"/>
  <c r="F370" i="3"/>
  <c r="F376" i="3"/>
  <c r="F884" i="3"/>
  <c r="F92" i="3"/>
  <c r="F87" i="3"/>
  <c r="F124" i="3"/>
  <c r="F97" i="3"/>
  <c r="F68" i="3"/>
  <c r="F161" i="4"/>
  <c r="F46" i="3"/>
  <c r="F20" i="3"/>
  <c r="F522" i="3"/>
  <c r="F811" i="3"/>
  <c r="F808" i="3"/>
  <c r="F639" i="3"/>
  <c r="F575" i="3"/>
  <c r="F585" i="3"/>
  <c r="F596" i="3"/>
  <c r="F603" i="3"/>
  <c r="F608" i="3"/>
  <c r="F611" i="3"/>
  <c r="F622" i="3"/>
  <c r="F650" i="3"/>
  <c r="F641" i="3"/>
  <c r="F661" i="3"/>
  <c r="F681" i="3"/>
  <c r="F667" i="3"/>
  <c r="F683" i="3"/>
  <c r="F691" i="3"/>
  <c r="F723" i="3"/>
  <c r="F720" i="3"/>
  <c r="F702" i="3"/>
  <c r="F742" i="3"/>
  <c r="F738" i="3"/>
  <c r="F558" i="3"/>
  <c r="F521" i="3"/>
  <c r="F858" i="3"/>
  <c r="F516" i="3"/>
  <c r="F573" i="3"/>
  <c r="F804" i="3"/>
  <c r="F543" i="3"/>
  <c r="F766" i="3"/>
  <c r="F880" i="3"/>
  <c r="F865" i="3"/>
  <c r="F780" i="3"/>
  <c r="F792" i="3"/>
  <c r="F519" i="3"/>
  <c r="F153" i="3"/>
  <c r="F417" i="3"/>
  <c r="F443" i="3"/>
  <c r="F219" i="3"/>
  <c r="F399" i="3"/>
  <c r="F225" i="3"/>
  <c r="F228" i="3"/>
  <c r="F187" i="3"/>
  <c r="F275" i="3"/>
  <c r="F300" i="3"/>
  <c r="F327" i="3"/>
  <c r="F278" i="3"/>
  <c r="F201" i="3"/>
  <c r="F403" i="3"/>
  <c r="F891" i="3"/>
  <c r="F37" i="3"/>
  <c r="F49" i="3"/>
  <c r="F18" i="3"/>
  <c r="F70" i="3"/>
  <c r="H923" i="3"/>
  <c r="F10" i="4"/>
  <c r="F18" i="4"/>
  <c r="F26" i="4"/>
  <c r="F34" i="4"/>
  <c r="F42" i="4"/>
  <c r="F50" i="4"/>
  <c r="F58" i="4"/>
  <c r="F66" i="4"/>
  <c r="F74" i="4"/>
  <c r="F82" i="4"/>
  <c r="F90" i="4"/>
  <c r="F98" i="4"/>
  <c r="F106" i="4"/>
  <c r="F114" i="4"/>
  <c r="F122" i="4"/>
  <c r="F130" i="4"/>
  <c r="F138" i="4"/>
  <c r="F146" i="4"/>
  <c r="F154" i="4"/>
  <c r="F162" i="4"/>
  <c r="F15" i="4"/>
  <c r="F23" i="4"/>
  <c r="F31" i="4"/>
  <c r="F39" i="4"/>
  <c r="F47" i="4"/>
  <c r="F55" i="4"/>
  <c r="F63" i="4"/>
  <c r="F71" i="4"/>
  <c r="F79" i="4"/>
  <c r="F87" i="4"/>
  <c r="F95" i="4"/>
  <c r="F103" i="4"/>
  <c r="F111" i="4"/>
  <c r="F119" i="4"/>
  <c r="F127" i="4"/>
  <c r="F135" i="4"/>
  <c r="F143" i="4"/>
  <c r="F151" i="4"/>
  <c r="F159" i="4"/>
  <c r="F167" i="4"/>
  <c r="F16" i="4"/>
  <c r="F24" i="4"/>
  <c r="F32" i="4"/>
  <c r="F40" i="4"/>
  <c r="F48" i="4"/>
  <c r="F56" i="4"/>
  <c r="F64" i="4"/>
  <c r="F72" i="4"/>
  <c r="F80" i="4"/>
  <c r="F88" i="4"/>
  <c r="F96" i="4"/>
  <c r="F104" i="4"/>
  <c r="F112" i="4"/>
  <c r="F120" i="4"/>
  <c r="F128" i="4"/>
  <c r="F136" i="4"/>
  <c r="F144" i="4"/>
  <c r="F169" i="4" l="1"/>
  <c r="F895" i="3"/>
  <c r="F898" i="3" s="1"/>
  <c r="F919" i="3"/>
  <c r="F922" i="3" s="1"/>
  <c r="F131" i="2"/>
  <c r="F134" i="2" s="1"/>
  <c r="F135" i="2" s="1"/>
  <c r="F392" i="2"/>
  <c r="F395" i="2" s="1"/>
  <c r="I397" i="2"/>
  <c r="H397" i="2"/>
  <c r="F899" i="3" l="1"/>
  <c r="F923" i="3"/>
  <c r="F396" i="2"/>
  <c r="F397" i="2" l="1"/>
</calcChain>
</file>

<file path=xl/sharedStrings.xml><?xml version="1.0" encoding="utf-8"?>
<sst xmlns="http://schemas.openxmlformats.org/spreadsheetml/2006/main" count="7221" uniqueCount="1431">
  <si>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</si>
  <si>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</si>
  <si>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</si>
  <si>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</si>
  <si>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</si>
  <si>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</si>
  <si>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</si>
  <si>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</si>
  <si>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</si>
  <si>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</si>
  <si>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</si>
  <si>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</si>
  <si>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</si>
  <si>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</si>
  <si>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</si>
  <si>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</si>
  <si>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</si>
  <si>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</si>
  <si>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</si>
  <si>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</si>
  <si>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</si>
  <si>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</si>
  <si>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</si>
  <si>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</si>
  <si>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</si>
  <si>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</si>
  <si>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ILC-10571(37603) BNDES</t>
  </si>
  <si>
    <t>BANCO ITAÚ</t>
  </si>
  <si>
    <t>CRÉDITO DOCUMENTARIO</t>
  </si>
  <si>
    <t>CON AVAL</t>
  </si>
  <si>
    <t>VIGENTE</t>
  </si>
  <si>
    <t>ILC-10572(13212-BM) BNDES</t>
  </si>
  <si>
    <t>INTERÉS CRÉD. DOCUMENTARIO</t>
  </si>
  <si>
    <t>ILC-10581(3376-BZ) BNDES</t>
  </si>
  <si>
    <t>ILC-10572(13243/13250) BNDES</t>
  </si>
  <si>
    <t>10572(13243/13250-BM) BNDES</t>
  </si>
  <si>
    <t>IM8170917(1111,1112,1113,1114) BNDES</t>
  </si>
  <si>
    <t>BANCO REGIONAL</t>
  </si>
  <si>
    <t xml:space="preserve">IM8170917(11111/1112/1113/1114-BSP) BNDES </t>
  </si>
  <si>
    <t>ILC-10581(3391-BZ) BNDES</t>
  </si>
  <si>
    <t>IM8218675(Fact.01429-BSP)</t>
  </si>
  <si>
    <t>IM8218673(Fact.04930-BZ)</t>
  </si>
  <si>
    <t>ILC-10572(13419-BM) BNDES</t>
  </si>
  <si>
    <t>ILC-10572(13480/81/86-BM) BNDES</t>
  </si>
  <si>
    <t>PYKUR01F0069</t>
  </si>
  <si>
    <t>AL PORTADOR</t>
  </si>
  <si>
    <t>TITULO DE DEUDA</t>
  </si>
  <si>
    <t>A SOLA FIRMA</t>
  </si>
  <si>
    <t>PYKUR01F0077</t>
  </si>
  <si>
    <t>PYKUR02F8566</t>
  </si>
  <si>
    <t>PYKUR02F1322</t>
  </si>
  <si>
    <t>PYKUR02F1330</t>
  </si>
  <si>
    <t>ILC-10573(2143-NW) BNDES</t>
  </si>
  <si>
    <t>ILC-10571(37515-EX) BNDES</t>
  </si>
  <si>
    <t>ILC-10572(13103-BM) BNDES</t>
  </si>
  <si>
    <t>IM8218675(Fact.1362,1362)</t>
  </si>
  <si>
    <t>IM8218675 (Fact.1362,1363)</t>
  </si>
  <si>
    <t>IM8218673(4607,4638,4655,4640/1)</t>
  </si>
  <si>
    <t>10573 (2156/2157-NW) BNDES</t>
  </si>
  <si>
    <t>IM8218673(4743)</t>
  </si>
  <si>
    <t>IM8218673(04743)</t>
  </si>
  <si>
    <t>PYKUR02F8889</t>
  </si>
  <si>
    <t>PYKUR03F8896</t>
  </si>
  <si>
    <t>SUDAMERIS BANK S.A.E.C.A.</t>
  </si>
  <si>
    <t>INTERESES BANCARIOS</t>
  </si>
  <si>
    <t>PRÉSTAMOS BANCARIOS</t>
  </si>
  <si>
    <t>66-00700557</t>
  </si>
  <si>
    <t>BANCO FAMILIAR S.A.E.C.A.</t>
  </si>
  <si>
    <t>BANCO GNB FUSIÓN</t>
  </si>
  <si>
    <t>66-00712077</t>
  </si>
  <si>
    <t>66-077712077</t>
  </si>
  <si>
    <t>BANCO REGIONAL S.A.E.C.A.</t>
  </si>
  <si>
    <t>VISA PLATINUM EMP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</si>
  <si>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</si>
  <si>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</si>
  <si>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</si>
  <si>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</si>
  <si>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</si>
  <si>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</si>
  <si>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</si>
  <si>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</si>
  <si>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</si>
  <si>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</si>
  <si>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</si>
  <si>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IM8218675(Fact.1362,1363)</t>
  </si>
  <si>
    <t>IM8218673( Fact.04930-BZ)</t>
  </si>
  <si>
    <t>IM8218675(Fact.1362, 1362)</t>
  </si>
  <si>
    <t>IM8218675 (Fact.1362, 1363)</t>
  </si>
  <si>
    <t>IM8218675(Fact.1362, 1363)</t>
  </si>
  <si>
    <t>Intereses sobre Bonos e Intereses Bancarios a Devengar GS.</t>
  </si>
  <si>
    <t>TOTALES PASIVO CORRIENTE Y NO CORRIENTE</t>
  </si>
  <si>
    <t>DEUDAS PRIVILEGIADAS: LA EMPRESA KUROSU &amp; CIA. S.A. NO CUENTA CON DEUDAS PREFERENTES O PRIVILEGIADAS, GARANTÍAS PRENDARIAS O HIPOTECARIAS A FAVOR DE TERCEROS.</t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</si>
  <si>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</si>
  <si>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</si>
  <si>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</si>
  <si>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</si>
  <si>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</si>
  <si>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</si>
  <si>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001-001-0001519</t>
  </si>
  <si>
    <t>ACOSTA BENITEZ, HERMES RAFAEL</t>
  </si>
  <si>
    <t>PROVEEDORES LOCALES</t>
  </si>
  <si>
    <t>FACTURA</t>
  </si>
  <si>
    <t>001-001-0001523</t>
  </si>
  <si>
    <t>001-001-0001524</t>
  </si>
  <si>
    <t>001-001-0005698</t>
  </si>
  <si>
    <t>ANDINO BAEZ, PATRICIA ELIZABETH</t>
  </si>
  <si>
    <t>001-001-0014090</t>
  </si>
  <si>
    <t>ARTEMAC S.A.</t>
  </si>
  <si>
    <t>001-001-0000299</t>
  </si>
  <si>
    <t>ASOC. HOGAR DE REPOSO SIMEONA</t>
  </si>
  <si>
    <t>001-001-0060091</t>
  </si>
  <si>
    <t>ASOCIACIÓN RURAL DEL PARAGUAY</t>
  </si>
  <si>
    <t>001-002-0777449</t>
  </si>
  <si>
    <t>BANCARD S.A.</t>
  </si>
  <si>
    <t>001-002-0777451</t>
  </si>
  <si>
    <t>001-002-0777455</t>
  </si>
  <si>
    <t>001-002-0777453</t>
  </si>
  <si>
    <t>001-002-0777456</t>
  </si>
  <si>
    <t>001-002-0777454</t>
  </si>
  <si>
    <t>001-002-0777450</t>
  </si>
  <si>
    <t>001-002-0777452</t>
  </si>
  <si>
    <t>001-002-0777458</t>
  </si>
  <si>
    <t>001-002-0777459</t>
  </si>
  <si>
    <t>001-002-0777457</t>
  </si>
  <si>
    <t>001-002-0009435</t>
  </si>
  <si>
    <t>BENITEZ NUÑEZ DA SILVEIRA, LUIS ADA</t>
  </si>
  <si>
    <t>001-002-0009230</t>
  </si>
  <si>
    <t>001-002-0009287</t>
  </si>
  <si>
    <t>001-002-0009294</t>
  </si>
  <si>
    <t>001-001-0000230</t>
  </si>
  <si>
    <t>BENITEZ PORTILLO, CARLOS WILSON</t>
  </si>
  <si>
    <t>001-001-0000546</t>
  </si>
  <si>
    <t>BENITEZ, JULIO CESAR</t>
  </si>
  <si>
    <t>001-001-0000548</t>
  </si>
  <si>
    <t>001-001-0014816</t>
  </si>
  <si>
    <t>C.A. LOGISTICA S.A.</t>
  </si>
  <si>
    <t>001-001-0014839</t>
  </si>
  <si>
    <t>001-001-0014823</t>
  </si>
  <si>
    <t>001-001-0014826</t>
  </si>
  <si>
    <t>001-001-0014832</t>
  </si>
  <si>
    <t>001-001-0014828</t>
  </si>
  <si>
    <t>001-001-0014830</t>
  </si>
  <si>
    <t>001-001-0014864</t>
  </si>
  <si>
    <t>001-001-0014712</t>
  </si>
  <si>
    <t>001-001-0014708</t>
  </si>
  <si>
    <t>001-001-0014711</t>
  </si>
  <si>
    <t>001-001-0014709</t>
  </si>
  <si>
    <t>001-001-0014704</t>
  </si>
  <si>
    <t>001-001-0014706</t>
  </si>
  <si>
    <t>001-001-0014707</t>
  </si>
  <si>
    <t>001-001-0014705</t>
  </si>
  <si>
    <t>001-001-0014721</t>
  </si>
  <si>
    <t>001-001-0014722</t>
  </si>
  <si>
    <t>001-001-0014729</t>
  </si>
  <si>
    <t>001-001-0014727</t>
  </si>
  <si>
    <t>001-001-0014720</t>
  </si>
  <si>
    <t>001-001-0014724</t>
  </si>
  <si>
    <t>001-001-0014725</t>
  </si>
  <si>
    <t>001-001-0014726</t>
  </si>
  <si>
    <t>001-001-0014718</t>
  </si>
  <si>
    <t>001-001-0014728</t>
  </si>
  <si>
    <t>001-001-0014719</t>
  </si>
  <si>
    <t>001-001-0014731</t>
  </si>
  <si>
    <t>001-001-0014733</t>
  </si>
  <si>
    <t>001-001-0014745</t>
  </si>
  <si>
    <t>001-001-0014734</t>
  </si>
  <si>
    <t>001-001-0014732</t>
  </si>
  <si>
    <t>001-001-0014735</t>
  </si>
  <si>
    <t>001-001-0014779</t>
  </si>
  <si>
    <t>001-001-0014786</t>
  </si>
  <si>
    <t>001-001-0014787</t>
  </si>
  <si>
    <t>001-001-0014784</t>
  </si>
  <si>
    <t>001-001-0014782</t>
  </si>
  <si>
    <t>001-001-0014785</t>
  </si>
  <si>
    <t>001-001-0014783</t>
  </si>
  <si>
    <t>001-001-0014796</t>
  </si>
  <si>
    <t>001-001-0014792</t>
  </si>
  <si>
    <t>001-001-0014797</t>
  </si>
  <si>
    <t>001-001-0014800</t>
  </si>
  <si>
    <t>001-001-0014791</t>
  </si>
  <si>
    <t>001-001-0014798</t>
  </si>
  <si>
    <t>001-001-0014801</t>
  </si>
  <si>
    <t>001-001-0014802</t>
  </si>
  <si>
    <t>001-001-0014803</t>
  </si>
  <si>
    <t>001-001-0014804</t>
  </si>
  <si>
    <t>001-001-0014790</t>
  </si>
  <si>
    <t>001-001-0014793</t>
  </si>
  <si>
    <t>001-001-0014794</t>
  </si>
  <si>
    <t>001-001-0014799</t>
  </si>
  <si>
    <t>001-001-0014820</t>
  </si>
  <si>
    <t>001-001-0014821</t>
  </si>
  <si>
    <t>001-001-0014818</t>
  </si>
  <si>
    <t>001-001-0014817</t>
  </si>
  <si>
    <t>001-001-0014819</t>
  </si>
  <si>
    <t>001-001-0014812</t>
  </si>
  <si>
    <t>001-001-0014814</t>
  </si>
  <si>
    <t>001-001-0014822</t>
  </si>
  <si>
    <t>001-001-0014825</t>
  </si>
  <si>
    <t>001-001-0014844</t>
  </si>
  <si>
    <t>001-001-0014848</t>
  </si>
  <si>
    <t>001-001-0014837</t>
  </si>
  <si>
    <t>001-001-0014841</t>
  </si>
  <si>
    <t>001-001-0014846</t>
  </si>
  <si>
    <t>001-001-0014845</t>
  </si>
  <si>
    <t>001-001-0014843</t>
  </si>
  <si>
    <t>001-001-0014840</t>
  </si>
  <si>
    <t>001-001-0014838</t>
  </si>
  <si>
    <t>001-001-0014847</t>
  </si>
  <si>
    <t>001-001-0014824</t>
  </si>
  <si>
    <t>001-001-0014827</t>
  </si>
  <si>
    <t>001-001-0014833</t>
  </si>
  <si>
    <t>001-001-0014835</t>
  </si>
  <si>
    <t>001-001-0014829</t>
  </si>
  <si>
    <t>001-001-0014831</t>
  </si>
  <si>
    <t>001-001-0014836</t>
  </si>
  <si>
    <t>001-001-0014852</t>
  </si>
  <si>
    <t>001-001-0014851</t>
  </si>
  <si>
    <t>001-001-0014853</t>
  </si>
  <si>
    <t>001-001-0014854</t>
  </si>
  <si>
    <t>001-001-0014863</t>
  </si>
  <si>
    <t>001-001-0014862</t>
  </si>
  <si>
    <t>001-001-0014861</t>
  </si>
  <si>
    <t>001-001-0014867</t>
  </si>
  <si>
    <t>001-001-0014865</t>
  </si>
  <si>
    <t>001-001-0014860</t>
  </si>
  <si>
    <t>001-001-0014866</t>
  </si>
  <si>
    <t>001-001-0014885</t>
  </si>
  <si>
    <t>001-001-0014884</t>
  </si>
  <si>
    <t>001-001-0014869</t>
  </si>
  <si>
    <t>001-001-0014873</t>
  </si>
  <si>
    <t>001-001-0014872</t>
  </si>
  <si>
    <t>001-001-0014871</t>
  </si>
  <si>
    <t>001-001-0014875</t>
  </si>
  <si>
    <t>001-001-0014874</t>
  </si>
  <si>
    <t>001-001-0014878</t>
  </si>
  <si>
    <t>001-001-0014870</t>
  </si>
  <si>
    <t>001-001-0014882</t>
  </si>
  <si>
    <t>001-001-0014879</t>
  </si>
  <si>
    <t>001-001-0014880</t>
  </si>
  <si>
    <t>001-001-0014876</t>
  </si>
  <si>
    <t>001-001-0014883</t>
  </si>
  <si>
    <t>001-001-0014881</t>
  </si>
  <si>
    <t>001-001-0014877</t>
  </si>
  <si>
    <t>001-001-0014893</t>
  </si>
  <si>
    <t>001-001-0014897</t>
  </si>
  <si>
    <t>001-001-0014898</t>
  </si>
  <si>
    <t>001-001-0014896</t>
  </si>
  <si>
    <t>001-001-0014895</t>
  </si>
  <si>
    <t>001-001-0014894</t>
  </si>
  <si>
    <t>001-001-0014899</t>
  </si>
  <si>
    <t>001-001-0014900</t>
  </si>
  <si>
    <t>001-001-0014901</t>
  </si>
  <si>
    <t>001-001-0014906</t>
  </si>
  <si>
    <t>001-001-0014904</t>
  </si>
  <si>
    <t>001-001-0014902</t>
  </si>
  <si>
    <t>001-001-0014907</t>
  </si>
  <si>
    <t>001-001-0014905</t>
  </si>
  <si>
    <t>001-001-0014903</t>
  </si>
  <si>
    <t>001-001-0014934</t>
  </si>
  <si>
    <t>001-001-0014935</t>
  </si>
  <si>
    <t>001-001-0014917</t>
  </si>
  <si>
    <t>001-001-0014916</t>
  </si>
  <si>
    <t>001-001-0014918</t>
  </si>
  <si>
    <t>001-001-0014920</t>
  </si>
  <si>
    <t>001-001-0014910</t>
  </si>
  <si>
    <t>001-001-0014932</t>
  </si>
  <si>
    <t>001-001-0014930</t>
  </si>
  <si>
    <t>001-001-0014926</t>
  </si>
  <si>
    <t>001-001-0014927</t>
  </si>
  <si>
    <t>001-001-0014929</t>
  </si>
  <si>
    <t>001-001-0014931</t>
  </si>
  <si>
    <t>001-001-0014921</t>
  </si>
  <si>
    <t>001-001-0014909</t>
  </si>
  <si>
    <t>001-001-0014923</t>
  </si>
  <si>
    <t>001-001-0014913</t>
  </si>
  <si>
    <t>001-001-0014908</t>
  </si>
  <si>
    <t>001-001-0014922</t>
  </si>
  <si>
    <t>001-001-0014925</t>
  </si>
  <si>
    <t>001-001-0014928</t>
  </si>
  <si>
    <t>001-001-0014915</t>
  </si>
  <si>
    <t>001-001-0014924</t>
  </si>
  <si>
    <t>001-001-0014911</t>
  </si>
  <si>
    <t>001-001-0014912</t>
  </si>
  <si>
    <t>001-001-0014914</t>
  </si>
  <si>
    <t>001-001-0014941</t>
  </si>
  <si>
    <t>001-001-0014939</t>
  </si>
  <si>
    <t>001-001-0014940</t>
  </si>
  <si>
    <t>001-001-0014942</t>
  </si>
  <si>
    <t>001-001-0014946</t>
  </si>
  <si>
    <t>001-001-0014944</t>
  </si>
  <si>
    <t>001-001-0014945</t>
  </si>
  <si>
    <t>001-001-0014947</t>
  </si>
  <si>
    <t>001-001-0014948</t>
  </si>
  <si>
    <t>001-001-0014963</t>
  </si>
  <si>
    <t>001-001-0014962</t>
  </si>
  <si>
    <t>001-001-0014960</t>
  </si>
  <si>
    <t>001-001-0014958</t>
  </si>
  <si>
    <t>001-001-0014952</t>
  </si>
  <si>
    <t>001-001-0014953</t>
  </si>
  <si>
    <t>001-001-0014949</t>
  </si>
  <si>
    <t>001-001-0014951</t>
  </si>
  <si>
    <t>001-001-0014956</t>
  </si>
  <si>
    <t>001-001-0014950</t>
  </si>
  <si>
    <t>001-001-0014961</t>
  </si>
  <si>
    <t>001-001-0014955</t>
  </si>
  <si>
    <t>001-001-0014957</t>
  </si>
  <si>
    <t>001-001-0014964</t>
  </si>
  <si>
    <t>001-001-0014967</t>
  </si>
  <si>
    <t>001-001-0014959</t>
  </si>
  <si>
    <t>001-001-0014954</t>
  </si>
  <si>
    <t>001-001-0014966</t>
  </si>
  <si>
    <t>001-001-0014965</t>
  </si>
  <si>
    <t>001-001-0014971</t>
  </si>
  <si>
    <t>001-001-0014972</t>
  </si>
  <si>
    <t>001-001-0014976</t>
  </si>
  <si>
    <t>001-001-0014974</t>
  </si>
  <si>
    <t>001-001-0014973</t>
  </si>
  <si>
    <t>001-001-0014975</t>
  </si>
  <si>
    <t>001-001-0000416</t>
  </si>
  <si>
    <t>CABALLERO MARECO, ANA ALICIA</t>
  </si>
  <si>
    <t>001-001-0000417</t>
  </si>
  <si>
    <t>001-001-0001593</t>
  </si>
  <si>
    <t>CABALLERO RAMIREZ, NICOLAS</t>
  </si>
  <si>
    <t>001-001-0002882</t>
  </si>
  <si>
    <t>CAVIALPA</t>
  </si>
  <si>
    <t>001-001-0002856</t>
  </si>
  <si>
    <t>001-001-0129060</t>
  </si>
  <si>
    <t>COMPAÑIA MARÍTIMA PARAGUAYA S.A.</t>
  </si>
  <si>
    <t>001-001-0129057</t>
  </si>
  <si>
    <t>001-001-0129062</t>
  </si>
  <si>
    <t>001-001-0129061</t>
  </si>
  <si>
    <t>001-001-0032307</t>
  </si>
  <si>
    <t>COMPAÑIA MINERA INDEPENDENCIA S.A</t>
  </si>
  <si>
    <t>001-001-0002991</t>
  </si>
  <si>
    <t>DELORME FLECHA, FELIX</t>
  </si>
  <si>
    <t>001-001-0001057</t>
  </si>
  <si>
    <t>DENGUE NUÑEZ, JUAN JOSÉ</t>
  </si>
  <si>
    <t>017-010-0011365</t>
  </si>
  <si>
    <t>DHL PARAGUAY S.R.L.</t>
  </si>
  <si>
    <t>001-002-0000818</t>
  </si>
  <si>
    <t>DUECK HIEBERT, WERNI</t>
  </si>
  <si>
    <t>001-001-0005718</t>
  </si>
  <si>
    <t>ECHAGUE STALLARD, PABLO PERSIBAL</t>
  </si>
  <si>
    <t>001-001-0000262</t>
  </si>
  <si>
    <t>ENCINA , VALENTIN</t>
  </si>
  <si>
    <t>001-001-0000266</t>
  </si>
  <si>
    <t>001-001-0000817</t>
  </si>
  <si>
    <t>ESCOBAR CARRERA, DIEGO</t>
  </si>
  <si>
    <t>001-001-0000819</t>
  </si>
  <si>
    <t>001-001-0000460</t>
  </si>
  <si>
    <t>FLEITAS VILLASBOA, CARLOS ALLFREDO</t>
  </si>
  <si>
    <t>001-001-0000462</t>
  </si>
  <si>
    <t>001-001-0000463</t>
  </si>
  <si>
    <t>001-001-0080781</t>
  </si>
  <si>
    <t>G Y S CUBIERTAS S.A</t>
  </si>
  <si>
    <t>001-001-0080782</t>
  </si>
  <si>
    <t>001-001-0000025</t>
  </si>
  <si>
    <t>GONZALEZ , CLARISSA MONTSERRAT</t>
  </si>
  <si>
    <t>001-001-0000026</t>
  </si>
  <si>
    <t>001-001-0000860</t>
  </si>
  <si>
    <t>IMPRESA AUTOMOVILES S.A.</t>
  </si>
  <si>
    <t>006-001-0028015</t>
  </si>
  <si>
    <t>INDALCO S.R.L.</t>
  </si>
  <si>
    <t>006-001-0028017</t>
  </si>
  <si>
    <t>006-001-0028020</t>
  </si>
  <si>
    <t>006-001-0028133</t>
  </si>
  <si>
    <t>006-001-0028149</t>
  </si>
  <si>
    <t> 001-001-0005899</t>
  </si>
  <si>
    <t>JOM S.A.</t>
  </si>
  <si>
    <t>002-001-0142962</t>
  </si>
  <si>
    <t>LA CASA DE LAS MANGUERAS S.A.</t>
  </si>
  <si>
    <t>002-001-0142961</t>
  </si>
  <si>
    <t>001-019-0012987</t>
  </si>
  <si>
    <t>LA HOLANDA LTDA</t>
  </si>
  <si>
    <t>001-001-0000047</t>
  </si>
  <si>
    <t>MARECO FLORENTIN, CELSO MANUEL</t>
  </si>
  <si>
    <t>001-001-0000167</t>
  </si>
  <si>
    <t>MARECO ROMERO, FELIPE</t>
  </si>
  <si>
    <t>001-001-0003682</t>
  </si>
  <si>
    <t>MAZACOTT ORTIZ , MIGUEL M.</t>
  </si>
  <si>
    <t>001-001-0017803</t>
  </si>
  <si>
    <t>MENDEZ GONZALEZ, LIBRADA</t>
  </si>
  <si>
    <t>001-001-0017809</t>
  </si>
  <si>
    <t>001-001-0001658</t>
  </si>
  <si>
    <t>MERELES, MIGUEL ANGEL</t>
  </si>
  <si>
    <t>001-001-0019402</t>
  </si>
  <si>
    <t>MORIYA ISHIBASHI, FANNY KIYOMI</t>
  </si>
  <si>
    <t>001-001-0002437</t>
  </si>
  <si>
    <t>OJEDA GONZÁLEZ, MARÍA TERESA</t>
  </si>
  <si>
    <t>001-001-0009204</t>
  </si>
  <si>
    <t>PARAGUAY FILM S.R.L</t>
  </si>
  <si>
    <t>001-007-0005826</t>
  </si>
  <si>
    <t>PATRIA S.A DE SEGUROS Y REASEGUROS</t>
  </si>
  <si>
    <t>001-007-0012655</t>
  </si>
  <si>
    <t>001-007-0012585</t>
  </si>
  <si>
    <t>001-007-0012751</t>
  </si>
  <si>
    <t>001-001-0044452</t>
  </si>
  <si>
    <t>PERONI GIRALT, LUIS ENRIQUE</t>
  </si>
  <si>
    <t>001-001-0012513</t>
  </si>
  <si>
    <t>PUNTO DIESEL S.A.</t>
  </si>
  <si>
    <t>001-001-0005346</t>
  </si>
  <si>
    <t>RAJCZAKOWSKI CHIMILOVSKI, TOMAS E.</t>
  </si>
  <si>
    <t>001-001-0005348</t>
  </si>
  <si>
    <t>001-001-0016902</t>
  </si>
  <si>
    <t>RAMIREZ, MARIA TERESA</t>
  </si>
  <si>
    <t>001-003-0000838</t>
  </si>
  <si>
    <t>RECTISERVICE S.A.</t>
  </si>
  <si>
    <t>001-003-0000840</t>
  </si>
  <si>
    <t>001-003-0000839</t>
  </si>
  <si>
    <t>001-003-0000876</t>
  </si>
  <si>
    <t>002-003-0001899</t>
  </si>
  <si>
    <t>REGIONAL S.A. DE SEGUROS</t>
  </si>
  <si>
    <t>001-002-0005069</t>
  </si>
  <si>
    <t>001-002-0005053</t>
  </si>
  <si>
    <t>001-002-0005066</t>
  </si>
  <si>
    <t>001-002-0005092</t>
  </si>
  <si>
    <t>001-002-0005068</t>
  </si>
  <si>
    <t>001-002-0005070</t>
  </si>
  <si>
    <t>001-002-0005051</t>
  </si>
  <si>
    <t>001-002-0005067</t>
  </si>
  <si>
    <t>001-002-0005050</t>
  </si>
  <si>
    <t>001-002-0005065</t>
  </si>
  <si>
    <t>001-002-0005071</t>
  </si>
  <si>
    <t>001-002-0005052</t>
  </si>
  <si>
    <t>001-002-0005100</t>
  </si>
  <si>
    <t>001-001-0001837</t>
  </si>
  <si>
    <t>ROMERO ALVARENGA, SONIA</t>
  </si>
  <si>
    <t>001-001-0000327</t>
  </si>
  <si>
    <t>ROMERO MARTÍNEZ, CARLOS ALBERTO</t>
  </si>
  <si>
    <t>001-001-0000680</t>
  </si>
  <si>
    <t>RUIZ DE PALMA , CARMEN RAQUEL</t>
  </si>
  <si>
    <t>001-001-0000934</t>
  </si>
  <si>
    <t>SANTACRUZ BARBERAN, FRANCISCO DANIE</t>
  </si>
  <si>
    <t>001-001-0000936</t>
  </si>
  <si>
    <t>001-001-0000935</t>
  </si>
  <si>
    <t>001-001-0000917</t>
  </si>
  <si>
    <t>001-002-0001745</t>
  </si>
  <si>
    <t>SANTACRUZ CÁCERES, JUAN ALBERTO</t>
  </si>
  <si>
    <t>001-002-0001744</t>
  </si>
  <si>
    <t>001-002-0001743</t>
  </si>
  <si>
    <t>001-002-0003569</t>
  </si>
  <si>
    <t>SCHONHERR, CARLOS</t>
  </si>
  <si>
    <t>001-001-0029160</t>
  </si>
  <si>
    <t>SERVICIOS MERCANTILES INTERNAC. S.R</t>
  </si>
  <si>
    <t>001-001-0021519</t>
  </si>
  <si>
    <t>SETAC S.R.L.</t>
  </si>
  <si>
    <t>001-001-0021517</t>
  </si>
  <si>
    <t>001-001-0021522</t>
  </si>
  <si>
    <t>001-001-0021523</t>
  </si>
  <si>
    <t>001-001-0001728</t>
  </si>
  <si>
    <t>SETI S.A</t>
  </si>
  <si>
    <t>001-001-0001392</t>
  </si>
  <si>
    <t>SIPILIUK  DENEGA, ANDRÉS</t>
  </si>
  <si>
    <t>001-001-0016070</t>
  </si>
  <si>
    <t>SOSA SAMUDIO, MILCIADES</t>
  </si>
  <si>
    <t>001-001-0004884</t>
  </si>
  <si>
    <t>SOTOA QUIÑONEZ, JUAN BAUTISTA</t>
  </si>
  <si>
    <t>001-001-0182973</t>
  </si>
  <si>
    <t>TRACTO AGRO VIAL S.A.</t>
  </si>
  <si>
    <t>008-001-0003686</t>
  </si>
  <si>
    <t>TRANSAGRO SOCIEDAD ANÓNIMA</t>
  </si>
  <si>
    <t>001-001-0001347</t>
  </si>
  <si>
    <t>VILLALBA BENÍTEZ, IDELIO RAUL</t>
  </si>
  <si>
    <t>001-001-0000523</t>
  </si>
  <si>
    <t>ZADOVSKY MOROSKIN, JUAN</t>
  </si>
  <si>
    <t>001-001-0000522</t>
  </si>
  <si>
    <t>001-001-0006236</t>
  </si>
  <si>
    <t>AGROPECUARIA BUSANELLO S.A.</t>
  </si>
  <si>
    <t>001-001-0006642</t>
  </si>
  <si>
    <t>001-001-0005955</t>
  </si>
  <si>
    <t>011-002-0003189</t>
  </si>
  <si>
    <t>AUTOMOTORES Y MAQUINARIA S.A.E.C.A.</t>
  </si>
  <si>
    <t>022-001-0001610</t>
  </si>
  <si>
    <t>014-002-0001751</t>
  </si>
  <si>
    <t>014-002-0001750</t>
  </si>
  <si>
    <t>014-002-0001588</t>
  </si>
  <si>
    <t>011-002-0003283</t>
  </si>
  <si>
    <t>002-003-0001194</t>
  </si>
  <si>
    <t>011-002-0002199</t>
  </si>
  <si>
    <t>014-002-0001788</t>
  </si>
  <si>
    <t>014-002-0001785</t>
  </si>
  <si>
    <t>014-002-0001879</t>
  </si>
  <si>
    <t>014-002-0001953</t>
  </si>
  <si>
    <t>014-002-0001975</t>
  </si>
  <si>
    <t>014-002-0001976</t>
  </si>
  <si>
    <t>011-002-0003250</t>
  </si>
  <si>
    <t>014-002-0002107</t>
  </si>
  <si>
    <t>014-002-0002282</t>
  </si>
  <si>
    <t>014-002-0002307</t>
  </si>
  <si>
    <t>002-003-0001499</t>
  </si>
  <si>
    <t>002-003-0001519</t>
  </si>
  <si>
    <t>002-003-0001579</t>
  </si>
  <si>
    <t>002-003-0001719</t>
  </si>
  <si>
    <t>002-003-0001779</t>
  </si>
  <si>
    <t>001-001-0129102</t>
  </si>
  <si>
    <t>001-001-0129107</t>
  </si>
  <si>
    <t>001-001-0129106</t>
  </si>
  <si>
    <t>001-001-0129105</t>
  </si>
  <si>
    <t>001-001-0003800</t>
  </si>
  <si>
    <t>DUBATOWSKA DE ZADOVSKY, SOFIA ELIZA</t>
  </si>
  <si>
    <t>001-001-0000560</t>
  </si>
  <si>
    <t>HEISECKE C, MIGUEL C.</t>
  </si>
  <si>
    <t>001-001-0000561</t>
  </si>
  <si>
    <t>001-003-0003969</t>
  </si>
  <si>
    <t>INDEPENDENCIA SHIPING S.A.</t>
  </si>
  <si>
    <t>001-003-0000533</t>
  </si>
  <si>
    <t>INFOCENTER S.A.</t>
  </si>
  <si>
    <t>001-003-0000113</t>
  </si>
  <si>
    <t>001-003-0001188</t>
  </si>
  <si>
    <t>001-002-0004874</t>
  </si>
  <si>
    <t>ITAPUA COMUNICACIONES S.A.</t>
  </si>
  <si>
    <t>001-001-0000143</t>
  </si>
  <si>
    <t>KUHNER DOERNER, ISMAEL</t>
  </si>
  <si>
    <t>004-001-0002664</t>
  </si>
  <si>
    <t>LA INDEPENDENCIA DE SEGUROS S.A.</t>
  </si>
  <si>
    <t>004-001-0002798</t>
  </si>
  <si>
    <t>004-001-0002904</t>
  </si>
  <si>
    <t>004-001-0002927</t>
  </si>
  <si>
    <t>004-001-0002669</t>
  </si>
  <si>
    <t>001-001-0000301</t>
  </si>
  <si>
    <t>MENEGAT, ARI ALBERTO</t>
  </si>
  <si>
    <t>001-004-0000114</t>
  </si>
  <si>
    <t>MERTIN, FRINDOLINO</t>
  </si>
  <si>
    <t>001-004-0000148</t>
  </si>
  <si>
    <t>001-002-0001609</t>
  </si>
  <si>
    <t>001-001-0000255</t>
  </si>
  <si>
    <t>SCHERER, GEFERSON PEDRO</t>
  </si>
  <si>
    <t>001-001-0000220</t>
  </si>
  <si>
    <t>001-001-0073848</t>
  </si>
  <si>
    <t>SEGEL LOGISTICA S.A.</t>
  </si>
  <si>
    <t>001-013-0000361</t>
  </si>
  <si>
    <t>SEM AGRO S.A.</t>
  </si>
  <si>
    <t>001-012-0000135</t>
  </si>
  <si>
    <t>001-016-0000187</t>
  </si>
  <si>
    <t>001-001-0029161</t>
  </si>
  <si>
    <t>001-003-0002296</t>
  </si>
  <si>
    <t>TRANSMAR S.A.C.I.</t>
  </si>
  <si>
    <t>001-001-0004472</t>
  </si>
  <si>
    <t>TRANSPORTE Y LOGISTICA PARAGUAYA S.</t>
  </si>
  <si>
    <t>001-001-0004473</t>
  </si>
  <si>
    <t>001-002-0001925</t>
  </si>
  <si>
    <t>16391-TR</t>
  </si>
  <si>
    <t>JOHN DEERE SALES HISPANOAM S DE RL</t>
  </si>
  <si>
    <t>PROVEDORES DEL EXTERIOR</t>
  </si>
  <si>
    <t>001-001-5331074</t>
  </si>
  <si>
    <t>HAMBURG-SUD</t>
  </si>
  <si>
    <t>D653661</t>
  </si>
  <si>
    <t>JOHN DEERE CONSTRUCTION &amp; FORESTRY</t>
  </si>
  <si>
    <t>DLR753194</t>
  </si>
  <si>
    <t>DLR760261</t>
  </si>
  <si>
    <t>DLR755922</t>
  </si>
  <si>
    <t>DLR748425</t>
  </si>
  <si>
    <t>DLR760260</t>
  </si>
  <si>
    <t>DLR759436</t>
  </si>
  <si>
    <t>DLR759437</t>
  </si>
  <si>
    <t>DLR753879</t>
  </si>
  <si>
    <t>DLR756884</t>
  </si>
  <si>
    <t>DLR760262</t>
  </si>
  <si>
    <t>DLR756883</t>
  </si>
  <si>
    <t>DLR747341</t>
  </si>
  <si>
    <t>DLR756125</t>
  </si>
  <si>
    <t>DLR756719</t>
  </si>
  <si>
    <t>DLR756470</t>
  </si>
  <si>
    <t>DLR756469</t>
  </si>
  <si>
    <t>DLR756471</t>
  </si>
  <si>
    <t>DLR762143</t>
  </si>
  <si>
    <t>DLR758266</t>
  </si>
  <si>
    <t>DLR754512</t>
  </si>
  <si>
    <t>DLR758265</t>
  </si>
  <si>
    <t>DLR766795</t>
  </si>
  <si>
    <t>DLR767828</t>
  </si>
  <si>
    <t>DLR769297</t>
  </si>
  <si>
    <t>DLR757051</t>
  </si>
  <si>
    <t>DLR756120</t>
  </si>
  <si>
    <t>DLR764725</t>
  </si>
  <si>
    <t>DLR765268</t>
  </si>
  <si>
    <t>DLR764724</t>
  </si>
  <si>
    <t>DLR764365</t>
  </si>
  <si>
    <t>DLR763577</t>
  </si>
  <si>
    <t>DLR765497</t>
  </si>
  <si>
    <t>PCS161B374250</t>
  </si>
  <si>
    <t>04546-DLR</t>
  </si>
  <si>
    <t>DLR760288</t>
  </si>
  <si>
    <t>DLR762144</t>
  </si>
  <si>
    <t>DLR763029</t>
  </si>
  <si>
    <t>DLR763301</t>
  </si>
  <si>
    <t>DLR763576</t>
  </si>
  <si>
    <t>DLR763812</t>
  </si>
  <si>
    <t>DLR764904</t>
  </si>
  <si>
    <t>DLR758745</t>
  </si>
  <si>
    <t>DLR756126</t>
  </si>
  <si>
    <t>DLR761802</t>
  </si>
  <si>
    <t>PCGT3TA706254</t>
  </si>
  <si>
    <t>PCGT3TB780477</t>
  </si>
  <si>
    <t>PCGT3TB780807</t>
  </si>
  <si>
    <t>PCGU6UB542004</t>
  </si>
  <si>
    <t>PCGUPSB791987</t>
  </si>
  <si>
    <t>001-001-0402533</t>
  </si>
  <si>
    <t>001-001-0402534</t>
  </si>
  <si>
    <t>03606-DLR</t>
  </si>
  <si>
    <t>03738-DLR</t>
  </si>
  <si>
    <t>03472-DLR</t>
  </si>
  <si>
    <t>03474-DLR</t>
  </si>
  <si>
    <t>03480-DLR</t>
  </si>
  <si>
    <t>03515-DLR</t>
  </si>
  <si>
    <t>03572-DLR</t>
  </si>
  <si>
    <t>03574-DLR</t>
  </si>
  <si>
    <t>03577-DLR</t>
  </si>
  <si>
    <t>03579-DLR</t>
  </si>
  <si>
    <t>PCGT3TB739925</t>
  </si>
  <si>
    <t>9501/161935</t>
  </si>
  <si>
    <t>ITM LATIN AMERICA LTDA.</t>
  </si>
  <si>
    <t>DLR761803</t>
  </si>
  <si>
    <t>DLR762345</t>
  </si>
  <si>
    <t>05452 - CF</t>
  </si>
  <si>
    <t>05399 - CF</t>
  </si>
  <si>
    <t>05256-CF</t>
  </si>
  <si>
    <t>01543 - BRA</t>
  </si>
  <si>
    <t>05405 - CF</t>
  </si>
  <si>
    <t>DLR766160</t>
  </si>
  <si>
    <t>DLR759311</t>
  </si>
  <si>
    <t>DLR759366</t>
  </si>
  <si>
    <t>16339-TR</t>
  </si>
  <si>
    <t>40798-HZ</t>
  </si>
  <si>
    <t>PCGT3TA326353</t>
  </si>
  <si>
    <t>Gen4</t>
  </si>
  <si>
    <t>PCGUPSB777728</t>
  </si>
  <si>
    <t>PCS161A838733</t>
  </si>
  <si>
    <t>PCS161B209065</t>
  </si>
  <si>
    <t>PCS161B909799</t>
  </si>
  <si>
    <t>PCS161B933536</t>
  </si>
  <si>
    <t>PCS161B945907</t>
  </si>
  <si>
    <t>PCS161B966947</t>
  </si>
  <si>
    <t>PCS161B973276</t>
  </si>
  <si>
    <t>A &amp; I PRODUCTS</t>
  </si>
  <si>
    <t>04408-DLR</t>
  </si>
  <si>
    <t>04118-DLR</t>
  </si>
  <si>
    <t>04125-DLR</t>
  </si>
  <si>
    <t>04447-DLR</t>
  </si>
  <si>
    <t>04448-DLR</t>
  </si>
  <si>
    <t>04366-DLR</t>
  </si>
  <si>
    <t>04367-DLR</t>
  </si>
  <si>
    <t>04365-DLR</t>
  </si>
  <si>
    <t>03742-DLR</t>
  </si>
  <si>
    <t>03755-DLR</t>
  </si>
  <si>
    <t>03937-DLR</t>
  </si>
  <si>
    <t>03939-DLR</t>
  </si>
  <si>
    <t>04006-DLR</t>
  </si>
  <si>
    <t>04009-DLR</t>
  </si>
  <si>
    <t>04012-DLR</t>
  </si>
  <si>
    <t>04017-DLR</t>
  </si>
  <si>
    <t>04059-DLR</t>
  </si>
  <si>
    <t>04064-DLR</t>
  </si>
  <si>
    <t>04183-DLR</t>
  </si>
  <si>
    <t>04188-DLR</t>
  </si>
  <si>
    <t>04190-DLR</t>
  </si>
  <si>
    <t>04259-DLR</t>
  </si>
  <si>
    <t>04262-DLR</t>
  </si>
  <si>
    <t>04297-DLR</t>
  </si>
  <si>
    <t>04304-DLR</t>
  </si>
  <si>
    <t>04330-DLR</t>
  </si>
  <si>
    <t>04331-DLR</t>
  </si>
  <si>
    <t>04333-DLR</t>
  </si>
  <si>
    <t>04334-DLR</t>
  </si>
  <si>
    <t>04335-DLR</t>
  </si>
  <si>
    <t>04336-DLR</t>
  </si>
  <si>
    <t>04337-DLR</t>
  </si>
  <si>
    <t>04339-DLR</t>
  </si>
  <si>
    <t>04342-DLR</t>
  </si>
  <si>
    <t>04344-DLR</t>
  </si>
  <si>
    <t>04345-DLR</t>
  </si>
  <si>
    <t>04354-DLR</t>
  </si>
  <si>
    <t>03786-DLR</t>
  </si>
  <si>
    <t>03837-DLR</t>
  </si>
  <si>
    <t>03838-DLR</t>
  </si>
  <si>
    <t>DLR754798</t>
  </si>
  <si>
    <t>DLR756895</t>
  </si>
  <si>
    <t>05656 - CF</t>
  </si>
  <si>
    <t>05651 - CF</t>
  </si>
  <si>
    <t>05528 - CF</t>
  </si>
  <si>
    <t>05526 - CF</t>
  </si>
  <si>
    <t>05518 - CF</t>
  </si>
  <si>
    <t>01571 - BRA</t>
  </si>
  <si>
    <t>01570 - BRA CCA</t>
  </si>
  <si>
    <t>01570 - BRA</t>
  </si>
  <si>
    <t>01571 - BRA CCA</t>
  </si>
  <si>
    <t>01572 - BRA CCA</t>
  </si>
  <si>
    <t>01572 - BRA</t>
  </si>
  <si>
    <t>01573 - BRA CCA</t>
  </si>
  <si>
    <t>01573 - BRA</t>
  </si>
  <si>
    <t>05575 - CF</t>
  </si>
  <si>
    <t>05607 - CF</t>
  </si>
  <si>
    <t>05621 - CF CCA</t>
  </si>
  <si>
    <t>05621 - CF</t>
  </si>
  <si>
    <t>05622 - CF CCA</t>
  </si>
  <si>
    <t>05622 - CF</t>
  </si>
  <si>
    <t>05656 - CF CCA</t>
  </si>
  <si>
    <t>05658 - CF CCA</t>
  </si>
  <si>
    <t>05658 - CF</t>
  </si>
  <si>
    <t>05668 - CF</t>
  </si>
  <si>
    <t>40259-HZ</t>
  </si>
  <si>
    <t>40266-HZ</t>
  </si>
  <si>
    <t>40269-HZ</t>
  </si>
  <si>
    <t>PCGT3TA708866</t>
  </si>
  <si>
    <t>PCGT3TB799486</t>
  </si>
  <si>
    <t>PCS161A843852</t>
  </si>
  <si>
    <t>PCS161A844821</t>
  </si>
  <si>
    <t>PCS161B216323</t>
  </si>
  <si>
    <t>PCS161B245023</t>
  </si>
  <si>
    <t>PCS161B374648</t>
  </si>
  <si>
    <t>PCS161B866335</t>
  </si>
  <si>
    <t>PCS161B958862</t>
  </si>
  <si>
    <t>PCS161B958994</t>
  </si>
  <si>
    <t>PCS161B959056</t>
  </si>
  <si>
    <t>03004-CT</t>
  </si>
  <si>
    <t>15960-TR</t>
  </si>
  <si>
    <t>40180-HZ</t>
  </si>
  <si>
    <t>04596-DLR</t>
  </si>
  <si>
    <t>04598-DLR</t>
  </si>
  <si>
    <t>04466-DLR</t>
  </si>
  <si>
    <t>04468-DLR</t>
  </si>
  <si>
    <t>04469-DLR</t>
  </si>
  <si>
    <t>04470-DLR</t>
  </si>
  <si>
    <t>04471-DLR</t>
  </si>
  <si>
    <t>04411-DLR</t>
  </si>
  <si>
    <t>04412-DLR</t>
  </si>
  <si>
    <t>04413-DLR</t>
  </si>
  <si>
    <t>04427-DLR</t>
  </si>
  <si>
    <t>04437-DLR</t>
  </si>
  <si>
    <t>04788-DLR</t>
  </si>
  <si>
    <t>04791-DLR</t>
  </si>
  <si>
    <t>04792-DLR</t>
  </si>
  <si>
    <t>04793-DLR</t>
  </si>
  <si>
    <t>04795-DLR</t>
  </si>
  <si>
    <t>04796-DLR</t>
  </si>
  <si>
    <t>04797-DLR</t>
  </si>
  <si>
    <t>04919-DLR</t>
  </si>
  <si>
    <t>04921-DLR</t>
  </si>
  <si>
    <t>04851-DLR</t>
  </si>
  <si>
    <t>04959-DLR</t>
  </si>
  <si>
    <t>04704-DLR</t>
  </si>
  <si>
    <t>04385-DLR</t>
  </si>
  <si>
    <t>04527-DLR</t>
  </si>
  <si>
    <t>04528-DLR</t>
  </si>
  <si>
    <t>04533-DLR</t>
  </si>
  <si>
    <t>04534-DLR</t>
  </si>
  <si>
    <t>04535-DLR</t>
  </si>
  <si>
    <t>04536-DLR</t>
  </si>
  <si>
    <t>04537-DLR</t>
  </si>
  <si>
    <t>04538-DLR</t>
  </si>
  <si>
    <t>04539-DLR</t>
  </si>
  <si>
    <t>04540-DLR</t>
  </si>
  <si>
    <t>04541-DLR</t>
  </si>
  <si>
    <t>04542-DLR</t>
  </si>
  <si>
    <t>04543-DLR</t>
  </si>
  <si>
    <t>04544-DLR</t>
  </si>
  <si>
    <t>04545-DLR</t>
  </si>
  <si>
    <t>04547-DLR</t>
  </si>
  <si>
    <t>04548-DLR</t>
  </si>
  <si>
    <t>04549-DLR</t>
  </si>
  <si>
    <t>04550-DLR</t>
  </si>
  <si>
    <t>04551-DLR</t>
  </si>
  <si>
    <t>04553-DLR</t>
  </si>
  <si>
    <t>04554-DLR</t>
  </si>
  <si>
    <t>04556-DLR</t>
  </si>
  <si>
    <t>04557-DLR</t>
  </si>
  <si>
    <t>04558-DLR</t>
  </si>
  <si>
    <t>04559-DLR</t>
  </si>
  <si>
    <t>04592-DLR</t>
  </si>
  <si>
    <t>04593-DLR</t>
  </si>
  <si>
    <t>04595-DLR</t>
  </si>
  <si>
    <t>04597-DLR</t>
  </si>
  <si>
    <t>04599-DLR</t>
  </si>
  <si>
    <t>04600-DLR</t>
  </si>
  <si>
    <t>04601-DLR</t>
  </si>
  <si>
    <t>04602-DLR</t>
  </si>
  <si>
    <t>04603-DLR</t>
  </si>
  <si>
    <t>04604-DLR</t>
  </si>
  <si>
    <t>04636-DLR</t>
  </si>
  <si>
    <t>04672-DLR</t>
  </si>
  <si>
    <t>04682-DLR</t>
  </si>
  <si>
    <t>04683-DLR</t>
  </si>
  <si>
    <t>04684-DLR</t>
  </si>
  <si>
    <t>04685-DLR</t>
  </si>
  <si>
    <t>04692-DLR</t>
  </si>
  <si>
    <t>04695-DLR</t>
  </si>
  <si>
    <t>04696-DLR</t>
  </si>
  <si>
    <t>04697-DLR</t>
  </si>
  <si>
    <t>04700-DLR</t>
  </si>
  <si>
    <t>04701-DLR</t>
  </si>
  <si>
    <t>04702-DLR</t>
  </si>
  <si>
    <t>04731-DLR</t>
  </si>
  <si>
    <t>04732-DLR</t>
  </si>
  <si>
    <t>04902-DLR</t>
  </si>
  <si>
    <t>04903-DLR</t>
  </si>
  <si>
    <t>04904-DLR</t>
  </si>
  <si>
    <t>04905-DLR</t>
  </si>
  <si>
    <t>04906-DLR</t>
  </si>
  <si>
    <t>04907-DLR</t>
  </si>
  <si>
    <t>04908-DLR</t>
  </si>
  <si>
    <t>04910-DLR</t>
  </si>
  <si>
    <t>04911-DLR</t>
  </si>
  <si>
    <t>04913-DLR</t>
  </si>
  <si>
    <t>04915-DLR</t>
  </si>
  <si>
    <t>04917-DLR</t>
  </si>
  <si>
    <t>04923-DLR</t>
  </si>
  <si>
    <t>04924-DLR</t>
  </si>
  <si>
    <t>04476-DLR</t>
  </si>
  <si>
    <t>04478-DLR</t>
  </si>
  <si>
    <t>04479-DLR</t>
  </si>
  <si>
    <t>04480-DLR</t>
  </si>
  <si>
    <t>04481-DLR</t>
  </si>
  <si>
    <t>04482-DLR</t>
  </si>
  <si>
    <t>04483-DLR</t>
  </si>
  <si>
    <t>04484-DLR</t>
  </si>
  <si>
    <t>04485-DLR</t>
  </si>
  <si>
    <t>04486-DLR</t>
  </si>
  <si>
    <t>04487-DLR</t>
  </si>
  <si>
    <t>04488-DLR</t>
  </si>
  <si>
    <t>05914 - CF CCA</t>
  </si>
  <si>
    <t>05914 - CF</t>
  </si>
  <si>
    <t>D 663223 CCA</t>
  </si>
  <si>
    <t>D 663223</t>
  </si>
  <si>
    <t>01610 - BRA CCA</t>
  </si>
  <si>
    <t>01610 - BRA</t>
  </si>
  <si>
    <t>01611 - BRA CCA</t>
  </si>
  <si>
    <t>01611 - BRA</t>
  </si>
  <si>
    <t>16136-TR-parcial</t>
  </si>
  <si>
    <t>16139-TR-parcial</t>
  </si>
  <si>
    <t>40462-HZ</t>
  </si>
  <si>
    <t>1LV5105MCJJ602167</t>
  </si>
  <si>
    <t>16157-TR</t>
  </si>
  <si>
    <t>40399-HZ</t>
  </si>
  <si>
    <t>40605-HZ</t>
  </si>
  <si>
    <t>40695-HZ</t>
  </si>
  <si>
    <t>PCGT3TA706135</t>
  </si>
  <si>
    <t>PCS161B458055</t>
  </si>
  <si>
    <t>JOHN DEERE FINANCIAL CHILE SPA</t>
  </si>
  <si>
    <t>05915 - CF CCA</t>
  </si>
  <si>
    <t>05915 - CF</t>
  </si>
  <si>
    <t>06047 - CF CCA</t>
  </si>
  <si>
    <t>06047 - CF</t>
  </si>
  <si>
    <t>06048 - CF CCA</t>
  </si>
  <si>
    <t>06048 - CF</t>
  </si>
  <si>
    <t>1NW4030MPLF200229</t>
  </si>
  <si>
    <t>16222-TR</t>
  </si>
  <si>
    <t>16235-TR</t>
  </si>
  <si>
    <t>16236-TR</t>
  </si>
  <si>
    <t>16269-TR</t>
  </si>
  <si>
    <t>16274-TR</t>
  </si>
  <si>
    <t>16305-TR</t>
  </si>
  <si>
    <t>16355-TR</t>
  </si>
  <si>
    <t>40735-HZ</t>
  </si>
  <si>
    <t>40762-HZ</t>
  </si>
  <si>
    <t>40778-HZ</t>
  </si>
  <si>
    <t>40793-HZ</t>
  </si>
  <si>
    <t>40931-HZ</t>
  </si>
  <si>
    <t>40942-HZ</t>
  </si>
  <si>
    <t>40996-HZ</t>
  </si>
  <si>
    <t>41016-HZ</t>
  </si>
  <si>
    <t>PCGT3TA687193</t>
  </si>
  <si>
    <t>PCGT3TB761382</t>
  </si>
  <si>
    <t>PCGU6UB524023</t>
  </si>
  <si>
    <t>PCS161A837083</t>
  </si>
  <si>
    <t>PCS161B204273</t>
  </si>
  <si>
    <t>PCS161B466310</t>
  </si>
  <si>
    <t>PCS161B873953</t>
  </si>
  <si>
    <t>PCGT3TA643261</t>
  </si>
  <si>
    <t>PCS161B383218</t>
  </si>
  <si>
    <t>16624-TR</t>
  </si>
  <si>
    <t>16595-TR</t>
  </si>
  <si>
    <t>41226-HZ</t>
  </si>
  <si>
    <t>41230-HZ</t>
  </si>
  <si>
    <t>PCGT3TA606916</t>
  </si>
  <si>
    <t>PCS161B328560</t>
  </si>
  <si>
    <t>HAMM AG</t>
  </si>
  <si>
    <t>001-001-2968153</t>
  </si>
  <si>
    <t>001-001-2968154</t>
  </si>
  <si>
    <t>JOSEPH VOGELE AG</t>
  </si>
  <si>
    <t>WIRTGEN</t>
  </si>
  <si>
    <t>WIRTGEN ROAD TECHNOLOGIES GMBH</t>
  </si>
  <si>
    <t>001-004-0000940</t>
  </si>
  <si>
    <t>ATLÁNTICA DE INMUEBLES S.A</t>
  </si>
  <si>
    <t>ACREEDORES VARIOS</t>
  </si>
  <si>
    <t>005-001-0008169</t>
  </si>
  <si>
    <t>MB EMPRENDIMIENTOS S.A</t>
  </si>
  <si>
    <t>005-002-0004679</t>
  </si>
  <si>
    <t>TECNOCON INGENIERIA S.A</t>
  </si>
  <si>
    <t>001-004-0000944</t>
  </si>
  <si>
    <t>PARAQVARIA S.A.</t>
  </si>
  <si>
    <t>009-004-0000904</t>
  </si>
  <si>
    <t>TARGANSKI, CELSO</t>
  </si>
  <si>
    <t>000-000-0000058</t>
  </si>
  <si>
    <t>MUNICIPALIDAD DE MARIANO R.ALONZO</t>
  </si>
  <si>
    <t>006-001-0004861</t>
  </si>
  <si>
    <t>MONTAÑEZ GODOY, FRANCISCO MATIAS</t>
  </si>
  <si>
    <t>009-003-0004146</t>
  </si>
  <si>
    <t>LEITE DE ALMEIDA, CIBELI</t>
  </si>
  <si>
    <t>001-004-0000920</t>
  </si>
  <si>
    <t>007-004-0000791</t>
  </si>
  <si>
    <t>ARTERO GARCIA, JUAN PEDRO</t>
  </si>
  <si>
    <t>006-007-0000028</t>
  </si>
  <si>
    <t>CTY SHOPP SOCIEDAD ANONIMA</t>
  </si>
  <si>
    <t>001-008-0000209</t>
  </si>
  <si>
    <t>F.C. EMPRENDIMIENTOS  S.A.</t>
  </si>
  <si>
    <t>007-001-0004953</t>
  </si>
  <si>
    <t>MOTA GABRECHT ,MARCOS</t>
  </si>
  <si>
    <t>007-004-0000748</t>
  </si>
  <si>
    <t>DA SILVA, EDEGAR OTAVIO</t>
  </si>
  <si>
    <t>005-001-0008295</t>
  </si>
  <si>
    <t>DE SOUZA CAMPONOGARA, MARCELO</t>
  </si>
  <si>
    <t>009-003-0004105</t>
  </si>
  <si>
    <t>GRUPO SAN FRANCISCO SA</t>
  </si>
  <si>
    <t>005-001-0008252</t>
  </si>
  <si>
    <t>HOECKLE ISASI, CHRISTIAN DANIEL</t>
  </si>
  <si>
    <t>005-004-0001043</t>
  </si>
  <si>
    <t>ASERETTO BARROS, HECTOR FABIAN</t>
  </si>
  <si>
    <t>001-004-0000701</t>
  </si>
  <si>
    <t>MULLER RECKZIEGEL, EITEL LUCIO</t>
  </si>
  <si>
    <t>010-001-0007939</t>
  </si>
  <si>
    <t>KADYKALO ZUZULA, BASILIO</t>
  </si>
  <si>
    <t>005-004-0000955</t>
  </si>
  <si>
    <t>NEUALCO S.A</t>
  </si>
  <si>
    <t>005-001-0007653</t>
  </si>
  <si>
    <t>MARTINAX CORPORATION S.A</t>
  </si>
  <si>
    <t>009-004-0000977</t>
  </si>
  <si>
    <t>ALEX FERNANDO OSTWALD SCHMIDT</t>
  </si>
  <si>
    <t>005-001-0007624</t>
  </si>
  <si>
    <t>CLAVELL ABENTE, JOAQUIN ANIBAL</t>
  </si>
  <si>
    <t>001-001-0006685</t>
  </si>
  <si>
    <t>DIAZ MALLORQUIN, DIEGO RODRIGO</t>
  </si>
  <si>
    <t>009-003-0004052</t>
  </si>
  <si>
    <t>DREON, JEFERSON IVAN</t>
  </si>
  <si>
    <t>005-004-0001429</t>
  </si>
  <si>
    <t>FRANCO CACERES, CARLOS RAUL</t>
  </si>
  <si>
    <t>009-002-0003669</t>
  </si>
  <si>
    <t>SAUER, SERGIO</t>
  </si>
  <si>
    <t>005-001-0007734</t>
  </si>
  <si>
    <t>SYNERGIA PARAGUAY S.A</t>
  </si>
  <si>
    <t>005-004-0001001</t>
  </si>
  <si>
    <t>009-003-0004177</t>
  </si>
  <si>
    <t>EDSON, LUIS KUHN</t>
  </si>
  <si>
    <t>010-003-0001464</t>
  </si>
  <si>
    <t>NOGUERA PONILLAUX, LUIS ANTONIO</t>
  </si>
  <si>
    <t>005-002-0002635</t>
  </si>
  <si>
    <t>ALONSO DOS SANTOS, ANA MARÍA</t>
  </si>
  <si>
    <t>007-001-0006010</t>
  </si>
  <si>
    <t>BAUMANN, OLADIR</t>
  </si>
  <si>
    <t>005-004-0001325</t>
  </si>
  <si>
    <t>BENITEZ MARECOS, ERNESTO</t>
  </si>
  <si>
    <t>007-002-0006043</t>
  </si>
  <si>
    <t>CLAYTON PEREIRA SEGURA</t>
  </si>
  <si>
    <t>007-002-0005912</t>
  </si>
  <si>
    <t>DETTENBORN, MILTON ARMINDO</t>
  </si>
  <si>
    <t>001-004-0000739</t>
  </si>
  <si>
    <t>HUTHER ROHRIG, ODELMO</t>
  </si>
  <si>
    <t>005-005-0001212</t>
  </si>
  <si>
    <t>LA VICTORIA COMPANY S.A</t>
  </si>
  <si>
    <t>005-001-0008310</t>
  </si>
  <si>
    <t>MOREL ARAUJO, ANICIO</t>
  </si>
  <si>
    <t>001-004-0000750</t>
  </si>
  <si>
    <t>YOMO FUKUNAGA, ROBERTO TARO</t>
  </si>
  <si>
    <t>007-001-0005065</t>
  </si>
  <si>
    <t>LOPEZ DA CRUZ, CLEDEMIR</t>
  </si>
  <si>
    <t>011-001-0002199</t>
  </si>
  <si>
    <t>SOSA DUARTE, CESAR RAMON</t>
  </si>
  <si>
    <t>009-002-0002292</t>
  </si>
  <si>
    <t>AQUINO, VICTORINA CONCEPCION</t>
  </si>
  <si>
    <t>005-003-0004488</t>
  </si>
  <si>
    <t>BENÍTEZ DE GALLARDO, NORMA</t>
  </si>
  <si>
    <t>010-003-0001455</t>
  </si>
  <si>
    <t>BOGADO, SALUSTIANA</t>
  </si>
  <si>
    <t>005-001-0007603</t>
  </si>
  <si>
    <t>CAÑEROS ORGÁNICOS ASOCIADOS</t>
  </si>
  <si>
    <t>005-001-0007742</t>
  </si>
  <si>
    <t>DUARTE, JORGE ANTONIO</t>
  </si>
  <si>
    <t>005-001-0006706</t>
  </si>
  <si>
    <t>GRAU FERNANDEZ JOSE FELIX</t>
  </si>
  <si>
    <t>005-002-0003358</t>
  </si>
  <si>
    <t>JIMENEZ ROLON, JOSE ANTONIO</t>
  </si>
  <si>
    <t>007-003-0004994</t>
  </si>
  <si>
    <t>KROECKER GOERTZEN, PETER</t>
  </si>
  <si>
    <t>010-001-0007139</t>
  </si>
  <si>
    <t>LOPEZ, LUCIANO</t>
  </si>
  <si>
    <t>001-003-0001080</t>
  </si>
  <si>
    <t>NELSON ANÍBAL TUCHOLKE RAMÍREZ</t>
  </si>
  <si>
    <t>007-001-0005944</t>
  </si>
  <si>
    <t>PRODUMAX PARAGUAY SRL</t>
  </si>
  <si>
    <t>010-003-0001459</t>
  </si>
  <si>
    <t>RAUBER, DARIO PAULO</t>
  </si>
  <si>
    <t>001-007-0001219</t>
  </si>
  <si>
    <t>SANABRIA MARTÍNEZ, EPIFANIO RAMÓN</t>
  </si>
  <si>
    <t>005-004-0000391</t>
  </si>
  <si>
    <t>VELÁZQUEZ VILLALBA, JUAN GABRIEL</t>
  </si>
  <si>
    <t>007-002-0005526</t>
  </si>
  <si>
    <t>VENDRAME, RICARDO</t>
  </si>
  <si>
    <t>007-003-0004634</t>
  </si>
  <si>
    <t>WALL BRAUN, ABRAHAM</t>
  </si>
  <si>
    <t>007-003-0004940</t>
  </si>
  <si>
    <t>WALL BRAUN, HEINRICH</t>
  </si>
  <si>
    <t>001-001-0016873</t>
  </si>
  <si>
    <t>NAMIBIA S.A.</t>
  </si>
  <si>
    <t>009-003-0003814</t>
  </si>
  <si>
    <t>VIERA MATTHIAS, VICTOR RAMON</t>
  </si>
  <si>
    <t>009-003-0004149</t>
  </si>
  <si>
    <t>WASEN, EDSON DIRCEU</t>
  </si>
  <si>
    <t>005-001-0007610</t>
  </si>
  <si>
    <t>KRAUSE HAUSMAN, OSVALDO ALCIDES</t>
  </si>
  <si>
    <t>010-007-0000366</t>
  </si>
  <si>
    <t>JK MISIONES S.R.L.</t>
  </si>
  <si>
    <t>001-001-0000003</t>
  </si>
  <si>
    <t>BIRNFELDT, WILSON</t>
  </si>
  <si>
    <t>010-003-0001465</t>
  </si>
  <si>
    <t>005-002-0003256</t>
  </si>
  <si>
    <t>JULIAN RIEGO MYRIAN NORA</t>
  </si>
  <si>
    <t>005-004-0000214</t>
  </si>
  <si>
    <t>NORDESTE AGROGANADERA SA</t>
  </si>
  <si>
    <t>001-008-0000038</t>
  </si>
  <si>
    <t>ALVAREZ SILVA, LEONARDO ANTONIO</t>
  </si>
  <si>
    <t>009-002-0002679</t>
  </si>
  <si>
    <t>PIGOSSO, LUIZ</t>
  </si>
  <si>
    <t>009-003-0003646</t>
  </si>
  <si>
    <t>SALAME, MAURI EUGENIO</t>
  </si>
  <si>
    <t>007-002-0006032</t>
  </si>
  <si>
    <t>TEZA NAVA, SOLANGE</t>
  </si>
  <si>
    <t>009-003-0001803</t>
  </si>
  <si>
    <t>VILLAMAYOR VERA, ENRIQUE MIGUEL</t>
  </si>
  <si>
    <t>001-006-0001397</t>
  </si>
  <si>
    <t>BABAK SKREBEC, PABLO</t>
  </si>
  <si>
    <t>001-001-0016081</t>
  </si>
  <si>
    <t>CARDOZO PEREIRA, GUILLERMO</t>
  </si>
  <si>
    <t>013-001-0004121</t>
  </si>
  <si>
    <t>DA COSTA, VALDECIR</t>
  </si>
  <si>
    <t>006-007-0000105</t>
  </si>
  <si>
    <t>DE ANDRADE, PAULO CESAR</t>
  </si>
  <si>
    <t>013-001-0004172</t>
  </si>
  <si>
    <t>DE LIMA, HELIO MEIRAS</t>
  </si>
  <si>
    <t>001-001-0006731</t>
  </si>
  <si>
    <t>007-003-0005073</t>
  </si>
  <si>
    <t>GIBBERT, CANISIO RAMAO</t>
  </si>
  <si>
    <t>013-003-0002786</t>
  </si>
  <si>
    <t>HENDGES, ELOI</t>
  </si>
  <si>
    <t>001 001 0006682</t>
  </si>
  <si>
    <t>KAWAMURA ITO, ATSUNORI</t>
  </si>
  <si>
    <t>010 001 0007946</t>
  </si>
  <si>
    <t>KLEEMAN, CARLOS</t>
  </si>
  <si>
    <t>005 003 0006035</t>
  </si>
  <si>
    <t>LA VERÓNICA S.A. INM. GAN. E IND.</t>
  </si>
  <si>
    <t>009 003 0004162</t>
  </si>
  <si>
    <t>MORÍNIGO GONZÁLEZ, LEONARDO S.</t>
  </si>
  <si>
    <t>010 001 0007931</t>
  </si>
  <si>
    <t>PAREDES ARANDA, JUSTINO</t>
  </si>
  <si>
    <t>006 001 0010260</t>
  </si>
  <si>
    <t>SCHNEIDER VILSON FRANCISCO</t>
  </si>
  <si>
    <t>009 003 0004144</t>
  </si>
  <si>
    <t>SCOLARO, EDSON ROBERTO</t>
  </si>
  <si>
    <t>009 003 0004173</t>
  </si>
  <si>
    <t>SERAFINI, JOLCIMAR</t>
  </si>
  <si>
    <t>006 006 0000150</t>
  </si>
  <si>
    <t>TRANSPORTES D Y M S.A</t>
  </si>
  <si>
    <t>001 007 0001249</t>
  </si>
  <si>
    <t>TUCHULKE, ERICH ERNESTO</t>
  </si>
  <si>
    <t>006 007 0000114</t>
  </si>
  <si>
    <t>VACCHIN, ALDEMIR ROQUE</t>
  </si>
  <si>
    <t>013-001-0004170</t>
  </si>
  <si>
    <t>ZUCHELO, LUCIANO</t>
  </si>
  <si>
    <t>001-001-0005182</t>
  </si>
  <si>
    <t>CARDOZO BRITEZ, JESSICA MARIBEL</t>
  </si>
  <si>
    <t>009 003 0001706</t>
  </si>
  <si>
    <t>BOGARIN ALMADA, DIEGO RAMON</t>
  </si>
  <si>
    <t>001 009 0000002</t>
  </si>
  <si>
    <t>SCHOLLER, RENÉ</t>
  </si>
  <si>
    <t>009 002 0002504</t>
  </si>
  <si>
    <t>001-001-0025538</t>
  </si>
  <si>
    <t>HADAD DE PEÑA, NORMA GRACIELA</t>
  </si>
  <si>
    <t>007-001-0004843</t>
  </si>
  <si>
    <t>AGRICOLA PHOENIX S.A</t>
  </si>
  <si>
    <t>011-002-0000749</t>
  </si>
  <si>
    <t>AGROZAFRA S.A.</t>
  </si>
  <si>
    <t>011-001-0002046</t>
  </si>
  <si>
    <t>ARNS, NORBERTO</t>
  </si>
  <si>
    <t>011-001-0001649</t>
  </si>
  <si>
    <t>007-001-0004286</t>
  </si>
  <si>
    <t>CAMILO, LEANDRO</t>
  </si>
  <si>
    <t>011-002-0000725</t>
  </si>
  <si>
    <t>CARNES MISIONES S.A.</t>
  </si>
  <si>
    <t>011-001-0002235</t>
  </si>
  <si>
    <t>011-001-0002236</t>
  </si>
  <si>
    <t>007-002-0003090</t>
  </si>
  <si>
    <t>DE SOUZA, EZEQUIEL</t>
  </si>
  <si>
    <t>011-001-0002174</t>
  </si>
  <si>
    <t>DISTRIBUIDORA LOS ANDES S.R.L</t>
  </si>
  <si>
    <t>011-002-0000784</t>
  </si>
  <si>
    <t>FELICIANO DIOSNEL, DELVALLE</t>
  </si>
  <si>
    <t>007-002-0003169</t>
  </si>
  <si>
    <t>FERRI RUI, CARLOS</t>
  </si>
  <si>
    <t>001-001-0006688</t>
  </si>
  <si>
    <t>FRETES CIBILS, MARÍA ANGELICA</t>
  </si>
  <si>
    <t>006-001-0009343</t>
  </si>
  <si>
    <t>HASSE, REINALDO</t>
  </si>
  <si>
    <t>007-002-0003466</t>
  </si>
  <si>
    <t>JOSE NATALINO DE SOUZA</t>
  </si>
  <si>
    <t>009-003-0002729</t>
  </si>
  <si>
    <t>KELM, PAULO CESAR</t>
  </si>
  <si>
    <t>013-001-0003756</t>
  </si>
  <si>
    <t>MAGAGNIN, ANTONIO ROBERTO</t>
  </si>
  <si>
    <t>006-001-0010415</t>
  </si>
  <si>
    <t>MAICKO FABRICIO SCHMIDT</t>
  </si>
  <si>
    <t>007-002-0004447</t>
  </si>
  <si>
    <t>MARCHIORO, VALMOR</t>
  </si>
  <si>
    <t>007-002-0003982</t>
  </si>
  <si>
    <t>MARCIO LUIZ TRAPP</t>
  </si>
  <si>
    <t>006-001-0010547</t>
  </si>
  <si>
    <t>MARGARIDA ANISIA KEMPF</t>
  </si>
  <si>
    <t>011-002-0000823</t>
  </si>
  <si>
    <t>PARDA, EMANUEL</t>
  </si>
  <si>
    <t>009-003-0003319</t>
  </si>
  <si>
    <t>PEREIRA NETO,ARISTIDES</t>
  </si>
  <si>
    <t>007-002-0005758</t>
  </si>
  <si>
    <t>PICHOLI, GILBERTO GENTIL</t>
  </si>
  <si>
    <t>007-002-0005273</t>
  </si>
  <si>
    <t>RODRIGUEZ VASCONCELOS, LUIS</t>
  </si>
  <si>
    <t>001-004-0004296</t>
  </si>
  <si>
    <t>SALLA, ALDIR IRENEO</t>
  </si>
  <si>
    <t>007-002-0003477</t>
  </si>
  <si>
    <t>SANDER, PAULO CESAR</t>
  </si>
  <si>
    <t>009-003-0002586</t>
  </si>
  <si>
    <t>SCHIAVO, SIDINEI</t>
  </si>
  <si>
    <t>007-002-0005090</t>
  </si>
  <si>
    <t>SMARTAGRO S.A.</t>
  </si>
  <si>
    <t>007-001-0004103</t>
  </si>
  <si>
    <t>TRENTIN BUTTINI, JAIME</t>
  </si>
  <si>
    <t>011-002-0000839</t>
  </si>
  <si>
    <t>VARGAS DANIELS, ARTURO ROLANDO</t>
  </si>
  <si>
    <t>007-005-0000806</t>
  </si>
  <si>
    <t>ZANETTI SANTANA, DOUGLAS</t>
  </si>
  <si>
    <t>BARRETO OVIEDO, JULIO CESAR</t>
  </si>
  <si>
    <t>VILLALBA GARCETE, OSCAR</t>
  </si>
  <si>
    <t>INDUSTRIAS JOHN DEERE S.A. DE C.V.G</t>
  </si>
  <si>
    <t>CIBER</t>
  </si>
  <si>
    <t>WIRTGEN GMBH</t>
  </si>
  <si>
    <t>INTERESES A DEVENGAR PROVEEDORES LOCALES US$.</t>
  </si>
  <si>
    <t>INTERESES A DEVENGAR PROVEEDORES LOCALES €.</t>
  </si>
  <si>
    <t>TOTAL PASIVO CORRIENTE</t>
  </si>
  <si>
    <t>001-004-0000147</t>
  </si>
  <si>
    <t>|</t>
  </si>
  <si>
    <t>||||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</si>
  <si>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</si>
  <si>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</si>
  <si>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</si>
  <si>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</si>
  <si>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007-008-0000600</t>
  </si>
  <si>
    <t>AGRICOLA SOBERANA S.R.L.</t>
  </si>
  <si>
    <t>ANTICIPOS DE CLIENTES</t>
  </si>
  <si>
    <t>005-009-0000512</t>
  </si>
  <si>
    <t>AGRIPLUS S.A.</t>
  </si>
  <si>
    <t>007-008-0000442</t>
  </si>
  <si>
    <t>AGRO CAMPO 10 S.R.L.</t>
  </si>
  <si>
    <t>006-008-0000256</t>
  </si>
  <si>
    <t>AGRO GANADERA BELO HORIZONTE S.A</t>
  </si>
  <si>
    <t>006-008-0000574</t>
  </si>
  <si>
    <t>AGROSATO S.A.</t>
  </si>
  <si>
    <t>010 001 0006372</t>
  </si>
  <si>
    <t>ARAUJO SANCHEZ JOSE ISMAEL</t>
  </si>
  <si>
    <t>010-008-0000275</t>
  </si>
  <si>
    <t>010-008-0000199</t>
  </si>
  <si>
    <t>006-008-0000039</t>
  </si>
  <si>
    <t>ARNDT, MARCELO</t>
  </si>
  <si>
    <t>007-008-0000602</t>
  </si>
  <si>
    <t>ARTERO GARCIA, JUAN</t>
  </si>
  <si>
    <t>010-008-0000026</t>
  </si>
  <si>
    <t>AUGUSTUS S.A</t>
  </si>
  <si>
    <t>005-009-0000027</t>
  </si>
  <si>
    <t>AZUCARERA PARAGUAYA S.A.</t>
  </si>
  <si>
    <t>006-008-0000047</t>
  </si>
  <si>
    <t>BAGEGA CAMINI, JOVA</t>
  </si>
  <si>
    <t>006-008-0000390</t>
  </si>
  <si>
    <t>BARAZETTI, HERMES</t>
  </si>
  <si>
    <t>007-008-0000633</t>
  </si>
  <si>
    <t>BARSZEZ LIPSKA, ISABEL SUSANA</t>
  </si>
  <si>
    <t>007-008-0000257</t>
  </si>
  <si>
    <t>BARTSCH BARTSCH, GERHARD</t>
  </si>
  <si>
    <t>007-008-0000062</t>
  </si>
  <si>
    <t>BAUMANN, ODENIR</t>
  </si>
  <si>
    <t>007-008-0000089</t>
  </si>
  <si>
    <t>BECKER, ODILO INACIO</t>
  </si>
  <si>
    <t>005-009-0000046</t>
  </si>
  <si>
    <t>BENITEZ VILLALBA, TOMAS</t>
  </si>
  <si>
    <t>005-009-0000326</t>
  </si>
  <si>
    <t>005-009-0000074</t>
  </si>
  <si>
    <t>005-009-0000330</t>
  </si>
  <si>
    <t>005-009-0000226</t>
  </si>
  <si>
    <t>005-009-0000295</t>
  </si>
  <si>
    <t>005-009-0000039</t>
  </si>
  <si>
    <t>005-009-0000063</t>
  </si>
  <si>
    <t>010-008-0000207</t>
  </si>
  <si>
    <t>BINDER KOLBE, EGON</t>
  </si>
  <si>
    <t>013-011-0000028</t>
  </si>
  <si>
    <t>BONUM S.A</t>
  </si>
  <si>
    <t>007-008-0000093</t>
  </si>
  <si>
    <t>BRAUN PETERS, ABRAM</t>
  </si>
  <si>
    <t>006-008-0000053</t>
  </si>
  <si>
    <t>CAIRES BARBOSA, PAULO</t>
  </si>
  <si>
    <t>007-008-0000340</t>
  </si>
  <si>
    <t>CAMPOS DEL LAGO S.A</t>
  </si>
  <si>
    <t>011-008-0000023</t>
  </si>
  <si>
    <t>014-008-0000002</t>
  </si>
  <si>
    <t>CLAUDELINO DE CAMPOS, EZEQUIA</t>
  </si>
  <si>
    <t>013-011-0000101</t>
  </si>
  <si>
    <t>COLOSSI, ADEMIR LUIZ</t>
  </si>
  <si>
    <t>001-021-0000095</t>
  </si>
  <si>
    <t>CONS. PROP. CLUB DE CAMPO "AGUAVIST</t>
  </si>
  <si>
    <t>006-008-0000398</t>
  </si>
  <si>
    <t>CTF SOCIEDAD ANÓNIMA</t>
  </si>
  <si>
    <t>009-008-0000067</t>
  </si>
  <si>
    <t>CURUPIRA S.A</t>
  </si>
  <si>
    <t>006-008-0000258</t>
  </si>
  <si>
    <t>DE CARVALHO JOAREZ, LAURI</t>
  </si>
  <si>
    <t>007-008-0000063</t>
  </si>
  <si>
    <t>DE CONTO GANZER, HENRIQUE LUIS</t>
  </si>
  <si>
    <t>007-008-0000017</t>
  </si>
  <si>
    <t>DE SOUZA, ADEMIR  ROSA</t>
  </si>
  <si>
    <t>007-008-0000621</t>
  </si>
  <si>
    <t>009-008-0000055</t>
  </si>
  <si>
    <t>DEVITTE, VALDECIR PAULO</t>
  </si>
  <si>
    <t>010-008-0000025</t>
  </si>
  <si>
    <t>DICKEL ENDLER, VICTOR HUGO</t>
  </si>
  <si>
    <t>006-008-0000214</t>
  </si>
  <si>
    <t>DOERNER, ANTONIO</t>
  </si>
  <si>
    <t>010-008-0000014</t>
  </si>
  <si>
    <t>DREY, LEOMAR MARTINHO</t>
  </si>
  <si>
    <t>005-009-0000359</t>
  </si>
  <si>
    <t>EL CAMINO S.R.L</t>
  </si>
  <si>
    <t>011-008-0000016</t>
  </si>
  <si>
    <t>FELICE, FILIPE</t>
  </si>
  <si>
    <t>006-008-0000049</t>
  </si>
  <si>
    <t>FLECHA DE RAMIREZ, FLORA ENCAR</t>
  </si>
  <si>
    <t>007-008-0000067</t>
  </si>
  <si>
    <t>FRIESEN ENNS, JUAN</t>
  </si>
  <si>
    <t>009-008-0000080</t>
  </si>
  <si>
    <t>GATELLI, AURELIO</t>
  </si>
  <si>
    <t>013-011-0000105</t>
  </si>
  <si>
    <t>GIACOMELLI DA SILVA, FERNANDO</t>
  </si>
  <si>
    <t>013-011-0000052</t>
  </si>
  <si>
    <t>011-008-0000020</t>
  </si>
  <si>
    <t>GRUPO AV S.R.L.</t>
  </si>
  <si>
    <t>011-008-0000019</t>
  </si>
  <si>
    <t>007-008-0000511</t>
  </si>
  <si>
    <t>HARDER BRAUN, MARTIN</t>
  </si>
  <si>
    <t>007-008-0000587</t>
  </si>
  <si>
    <t>009-008-0000026</t>
  </si>
  <si>
    <t>HAUSCHILD, ELCIO</t>
  </si>
  <si>
    <t>007-008-0000053</t>
  </si>
  <si>
    <t>HAVERROTH, ALDO</t>
  </si>
  <si>
    <t>007-008-0000589</t>
  </si>
  <si>
    <t>HEERDT JASPER , RIVELINO</t>
  </si>
  <si>
    <t>009-008-0000037</t>
  </si>
  <si>
    <t>HERMANN, MARIANGELA</t>
  </si>
  <si>
    <t>006-008-0000259</t>
  </si>
  <si>
    <t>HILDEBRAND HILDEBRAND, ALBERT</t>
  </si>
  <si>
    <t>006-008-0000352</t>
  </si>
  <si>
    <t>HILDEBRAND SCHROEDER, RONNIE</t>
  </si>
  <si>
    <t>009-008-0000075</t>
  </si>
  <si>
    <t>HOFFMANN, VALDIR LUIS</t>
  </si>
  <si>
    <t>001-002-0000043</t>
  </si>
  <si>
    <t>HUTZ OBERLADSTATTER, JOSÉ MARTIN</t>
  </si>
  <si>
    <t>005-009-0000090</t>
  </si>
  <si>
    <t>IZZET, SARICA</t>
  </si>
  <si>
    <t>010-008-0000010</t>
  </si>
  <si>
    <t>KADYKALO ZOZULA, BASILIO</t>
  </si>
  <si>
    <t>007-008-0000034</t>
  </si>
  <si>
    <t>KLASSEN UNGER, HEINRICH</t>
  </si>
  <si>
    <t>006-008-0000041</t>
  </si>
  <si>
    <t>KOYAZAWA ESTECHE, DAHIANA JARUMI</t>
  </si>
  <si>
    <t>009-008-0000078</t>
  </si>
  <si>
    <t>KUHN, EDSON LUIZ</t>
  </si>
  <si>
    <t>001-002-0000071</t>
  </si>
  <si>
    <t>LAS JARAS S.A.</t>
  </si>
  <si>
    <t>011-008-0000018</t>
  </si>
  <si>
    <t>LUCION, IVACIR</t>
  </si>
  <si>
    <t>009-008-0000273</t>
  </si>
  <si>
    <t>LUI, ALIR</t>
  </si>
  <si>
    <t>007-008-0000085</t>
  </si>
  <si>
    <t>MARCHIORO, ADRIANO</t>
  </si>
  <si>
    <t>005-009-0000477</t>
  </si>
  <si>
    <t>MARTINAX CORPORATION SA SUC PY</t>
  </si>
  <si>
    <t>013-011-0000013</t>
  </si>
  <si>
    <t>MEINERS, CASEMIRO</t>
  </si>
  <si>
    <t>009-008-0000445</t>
  </si>
  <si>
    <t>MENSCH, ARNALDO</t>
  </si>
  <si>
    <t>007-008-0000092</t>
  </si>
  <si>
    <t>MIOTTO, BERNARDETE</t>
  </si>
  <si>
    <t>007-008-0000036</t>
  </si>
  <si>
    <t>MONTE BONITO S.A.</t>
  </si>
  <si>
    <t>007-008-0000437</t>
  </si>
  <si>
    <t>007-008-0000563</t>
  </si>
  <si>
    <t>013-011-0000100</t>
  </si>
  <si>
    <t>OSVALDO MENDES, ERDISON</t>
  </si>
  <si>
    <t>010-008-0000225</t>
  </si>
  <si>
    <t>PASE, HERSON ANTONIO</t>
  </si>
  <si>
    <t>007-008-0000096</t>
  </si>
  <si>
    <t>PEREIRA DA SILVA, GELSON</t>
  </si>
  <si>
    <t>009-008-0000446</t>
  </si>
  <si>
    <t>PEREIRA DA SILVA, MARCIANO</t>
  </si>
  <si>
    <t>007-008-0000590</t>
  </si>
  <si>
    <t>PETERS FRIESEN, DAVID</t>
  </si>
  <si>
    <t>009-008-0000286</t>
  </si>
  <si>
    <t>PORTZ, NELSON</t>
  </si>
  <si>
    <t>006-008-0000426</t>
  </si>
  <si>
    <t>PRESTES DE ABREU, NELSON</t>
  </si>
  <si>
    <t>006-008-0000337</t>
  </si>
  <si>
    <t>RAMOA RODRIGUEZ, DIEGO HERNÁN</t>
  </si>
  <si>
    <t>007-008-0000082</t>
  </si>
  <si>
    <t>ROJAS VALLEJOS, ELPIDIO DE LA CRUZ</t>
  </si>
  <si>
    <t>007-008-0000584</t>
  </si>
  <si>
    <t>011-008-0000024</t>
  </si>
  <si>
    <t>ROMERO DE SEGOVIA, MARIA ISABEL</t>
  </si>
  <si>
    <t>011-008-0000013</t>
  </si>
  <si>
    <t>014-008-0000052</t>
  </si>
  <si>
    <t>ROSE ACRE FARMS S.R.L.</t>
  </si>
  <si>
    <t>007-008-0000534</t>
  </si>
  <si>
    <t>007-008-0000578</t>
  </si>
  <si>
    <t>005-009-0000340</t>
  </si>
  <si>
    <t>RUIZ CORREA, JUAN CARLOS</t>
  </si>
  <si>
    <t>007-008-0000054</t>
  </si>
  <si>
    <t>SAMANIEGO, MIGUEL ANDRES</t>
  </si>
  <si>
    <t>006-008-0000385</t>
  </si>
  <si>
    <t>SANTA CATALINA TRADE S.A</t>
  </si>
  <si>
    <t>006-008-0000002</t>
  </si>
  <si>
    <t>006-008-0000043</t>
  </si>
  <si>
    <t>SATO, OSAMU</t>
  </si>
  <si>
    <t>009-008-0000070</t>
  </si>
  <si>
    <t>SCHABEL, IVAN ILIS</t>
  </si>
  <si>
    <t>007-008-0000598</t>
  </si>
  <si>
    <t>SCHERER, PAULO ROBERTO</t>
  </si>
  <si>
    <t>007-008-0000095</t>
  </si>
  <si>
    <t>SCHMITT GUENTHER, ABRAM</t>
  </si>
  <si>
    <t>006-008-0000397</t>
  </si>
  <si>
    <t>SCHROEDER, JOHAN</t>
  </si>
  <si>
    <t>007-008-0000038</t>
  </si>
  <si>
    <t>SEBASTIANI, JOAO ALOISIO</t>
  </si>
  <si>
    <t>007-008-0000008</t>
  </si>
  <si>
    <t>SELEME NETO, JOAO</t>
  </si>
  <si>
    <t>009-008-0000077</t>
  </si>
  <si>
    <t>007-008-0000051</t>
  </si>
  <si>
    <t>SETTI SCHALM, MAILSON</t>
  </si>
  <si>
    <t>007-008-0000094</t>
  </si>
  <si>
    <t>SILVA BRITO, JOSIAS</t>
  </si>
  <si>
    <t>006-008-0000040</t>
  </si>
  <si>
    <t>SOMAGRO S.A.</t>
  </si>
  <si>
    <t>007-008-0000090</t>
  </si>
  <si>
    <t>SOMAX AGRO S.A.</t>
  </si>
  <si>
    <t>013-011-0000096</t>
  </si>
  <si>
    <t>001-002-0000076</t>
  </si>
  <si>
    <t>SOUTH ATLANTIC COMPANY S.A.</t>
  </si>
  <si>
    <t>014-008-0000005</t>
  </si>
  <si>
    <t>TRANSAGRO S.A.</t>
  </si>
  <si>
    <t>006-008-0000007</t>
  </si>
  <si>
    <t>010-008-0000005</t>
  </si>
  <si>
    <t>VALDEZ GREGORIO</t>
  </si>
  <si>
    <t>010-008-0000334</t>
  </si>
  <si>
    <t>010 001 0006548</t>
  </si>
  <si>
    <t>010-008-0000105</t>
  </si>
  <si>
    <t>VILLAGRA OTAZU, TOMAS</t>
  </si>
  <si>
    <t>010-008-0000236</t>
  </si>
  <si>
    <t>010 001 0006507</t>
  </si>
  <si>
    <t>010-008-0000050</t>
  </si>
  <si>
    <t>006-008-0000354</t>
  </si>
  <si>
    <t>VIVAR SOCIEDAD ANONIMA</t>
  </si>
  <si>
    <t>007-008-0000068</t>
  </si>
  <si>
    <t>VOBETO, DARCI</t>
  </si>
  <si>
    <t>006-008-0000052</t>
  </si>
  <si>
    <t>WAGNER, VALDOCIR ROQUE</t>
  </si>
  <si>
    <t>007-008-0000059</t>
  </si>
  <si>
    <t>WALL BRAUN, GERHARD</t>
  </si>
  <si>
    <t>007-008-0000447</t>
  </si>
  <si>
    <t>010-008-0000114</t>
  </si>
  <si>
    <t>WEBER, GERSON LUIZ</t>
  </si>
  <si>
    <t>006-008-0000136</t>
  </si>
  <si>
    <t>WEBER, NORI ROQUE</t>
  </si>
  <si>
    <t>007-008-0000060</t>
  </si>
  <si>
    <t>WILKON, GUILLERME ANTONIO</t>
  </si>
  <si>
    <t>007-008-0000018</t>
  </si>
  <si>
    <t>013-011-0000005</t>
  </si>
  <si>
    <t>WOLF, NESTOR</t>
  </si>
  <si>
    <t>007-008-0000083</t>
  </si>
  <si>
    <t>ZANCHETTE, ANOR</t>
  </si>
  <si>
    <t>005-009-0000070</t>
  </si>
  <si>
    <t>SEAGRO S.A.</t>
  </si>
  <si>
    <t>005-009-0000313</t>
  </si>
  <si>
    <t>MM SA EMPRESA CONSTRUCTORA</t>
  </si>
  <si>
    <t>011-008-0000127</t>
  </si>
  <si>
    <t>DUBARRY SALAZAR, JUAN CARLOS</t>
  </si>
  <si>
    <t>CHAVES CONSTRUCCIONES S.A.I.</t>
  </si>
  <si>
    <t>011-008-0000122</t>
  </si>
  <si>
    <t>CABALLERO MANDZY, MARTIN ANDRES</t>
  </si>
  <si>
    <t>005-009-0000089</t>
  </si>
  <si>
    <t>CALDETEC INGENIERÍA S.R.L.</t>
  </si>
  <si>
    <t>005-009-0000376</t>
  </si>
  <si>
    <t>005-009-0000517</t>
  </si>
  <si>
    <t>006-008-0000054</t>
  </si>
  <si>
    <t>TAPE PORA S.A.</t>
  </si>
  <si>
    <t>001-021-0000093</t>
  </si>
  <si>
    <t>RECKZIEGEL PINTOS, OCTAVIO ANTONIO</t>
  </si>
  <si>
    <t>005-009-0000522</t>
  </si>
  <si>
    <t>B&amp;B S.A</t>
  </si>
  <si>
    <t>001-021-0000160</t>
  </si>
  <si>
    <t>ALTENHOFEN DICKEL, ARMIN</t>
  </si>
  <si>
    <t>006-008-0000405</t>
  </si>
  <si>
    <t>AGRO SILO DEZEN S.A</t>
  </si>
  <si>
    <t>005-009-0000378</t>
  </si>
  <si>
    <t>014-008-0000048</t>
  </si>
  <si>
    <t>011-008-0000151</t>
  </si>
  <si>
    <t>GIL DE LARRE, MARÍA MAGDALENA</t>
  </si>
  <si>
    <t>013-011-0000081</t>
  </si>
  <si>
    <t>EMPEDRIL S.A</t>
  </si>
  <si>
    <t>007-008-0000501</t>
  </si>
  <si>
    <t>DE DEUS , JOAO</t>
  </si>
  <si>
    <t>GASTOS A PAGAR POR ESCRITURAS</t>
  </si>
  <si>
    <t>COMISIONES A PAGAR A JUBILADOS / BANCARIOS</t>
  </si>
  <si>
    <t>COMISIONES A PAGAR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</si>
  <si>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</si>
  <si>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</si>
  <si>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</si>
  <si>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</si>
  <si>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</si>
  <si>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</si>
  <si>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</si>
  <si>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t>04584-CF</t>
  </si>
  <si>
    <t>04798-CF</t>
  </si>
  <si>
    <t>PCGU6UB526678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</si>
</sst>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\ %"/>
    <numFmt numFmtId="165" formatCode="dd/mm/yyyy"/>
    <numFmt numFmtId="166" formatCode="dd/mm/yyyy;@"/>
    <numFmt numFmtId="167" formatCode="_(* #,##0_);_(* \(#,##0\);_(* \-_);_(@_)"/>
    <numFmt numFmtId="168" formatCode="#,##0_);\(#,##0\)"/>
    <numFmt numFmtId="169" formatCode="_(* #,##0.00_);_(* \(#,##0.00\);_(* \-_);_(@_)"/>
    <numFmt numFmtId="170" formatCode="#,##0.00_);[Red]\(#,##0.00\)"/>
    <numFmt numFmtId="171" formatCode="#,##0.00_);\(#,##0.00\)"/>
    <numFmt numFmtId="172" formatCode="#,###.00"/>
    <numFmt numFmtId="173" formatCode="_ * #,##0_ ;_ * \-#,##0_ ;_ * \-_ ;_ @_ "/>
    <numFmt numFmtId="174" formatCode="_(&quot;Gs &quot;* #,##0.00_);_(&quot;Gs &quot;* \(#,##0.00\);_(&quot;Gs &quot;* \-??_);_(@_)"/>
    <numFmt numFmtId="175" formatCode="dd\-mm\-yy"/>
    <numFmt numFmtId="176" formatCode="#,##0;[Red]#,##0"/>
  </numFmts>
  <fonts count="41">
    <font>
      <sz val="11"/>
      <color rgb="FF000000"/>
      <name val="Calibri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b/>
      <u/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0"/>
      <color theme="0"/>
      <name val="Times New Roman"/>
      <family val="1"/>
      <charset val="1"/>
    </font>
    <font>
      <sz val="10"/>
      <color theme="0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</borders>
  <cellStyleXfs count="59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38" fillId="0" borderId="0"/>
    <xf numFmtId="0" fontId="10" fillId="0" borderId="0"/>
    <xf numFmtId="0" fontId="11" fillId="0" borderId="0"/>
    <xf numFmtId="0" fontId="10" fillId="0" borderId="0"/>
    <xf numFmtId="0" fontId="11" fillId="8" borderId="1" applyProtection="0"/>
    <xf numFmtId="0" fontId="10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0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173" fontId="11" fillId="0" borderId="0" applyBorder="0" applyProtection="0"/>
    <xf numFmtId="173" fontId="38" fillId="0" borderId="0" applyBorder="0" applyProtection="0"/>
  </cellStyleXfs>
  <cellXfs count="337">
    <xf numFmtId="0" fontId="0" fillId="0" borderId="0" xfId="0"/>
    <xf numFmtId="0" fontId="0" fillId="0" borderId="0" xfId="0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1" applyFont="1" applyBorder="1" applyAlignment="1" applyProtection="1"/>
    <xf numFmtId="0" fontId="23" fillId="9" borderId="0" xfId="0" applyFont="1" applyFill="1" applyAlignment="1">
      <alignment horizontal="left"/>
    </xf>
    <xf numFmtId="166" fontId="2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horizontal="right"/>
    </xf>
    <xf numFmtId="3" fontId="23" fillId="9" borderId="0" xfId="0" applyNumberFormat="1" applyFont="1" applyFill="1" applyAlignment="1">
      <alignment horizontal="right"/>
    </xf>
    <xf numFmtId="4" fontId="23" fillId="9" borderId="0" xfId="0" applyNumberFormat="1" applyFont="1" applyFill="1" applyAlignment="1">
      <alignment horizontal="right"/>
    </xf>
    <xf numFmtId="0" fontId="23" fillId="9" borderId="0" xfId="0" applyFont="1" applyFill="1" applyAlignment="1">
      <alignment horizontal="center"/>
    </xf>
    <xf numFmtId="0" fontId="0" fillId="9" borderId="0" xfId="0" applyFill="1"/>
    <xf numFmtId="0" fontId="24" fillId="9" borderId="0" xfId="0" applyFont="1" applyFill="1" applyBorder="1" applyAlignment="1" applyProtection="1">
      <alignment horizontal="left"/>
      <protection locked="0"/>
    </xf>
    <xf numFmtId="0" fontId="25" fillId="9" borderId="0" xfId="0" applyFont="1" applyFill="1" applyAlignment="1">
      <alignment horizontal="left"/>
    </xf>
    <xf numFmtId="0" fontId="23" fillId="9" borderId="0" xfId="0" applyFont="1" applyFill="1"/>
    <xf numFmtId="0" fontId="26" fillId="9" borderId="0" xfId="0" applyFont="1" applyFill="1" applyAlignment="1">
      <alignment horizontal="left"/>
    </xf>
    <xf numFmtId="0" fontId="25" fillId="9" borderId="0" xfId="0" applyFont="1" applyFill="1"/>
    <xf numFmtId="165" fontId="25" fillId="9" borderId="0" xfId="0" applyNumberFormat="1" applyFont="1" applyFill="1" applyAlignment="1">
      <alignment horizontal="left"/>
    </xf>
    <xf numFmtId="166" fontId="25" fillId="9" borderId="0" xfId="0" applyNumberFormat="1" applyFont="1" applyFill="1" applyAlignment="1">
      <alignment horizontal="center"/>
    </xf>
    <xf numFmtId="3" fontId="25" fillId="9" borderId="0" xfId="0" applyNumberFormat="1" applyFont="1" applyFill="1" applyAlignment="1" applyProtection="1">
      <alignment horizontal="left"/>
      <protection locked="0"/>
    </xf>
    <xf numFmtId="0" fontId="25" fillId="9" borderId="4" xfId="0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wrapText="1"/>
    </xf>
    <xf numFmtId="4" fontId="25" fillId="9" borderId="4" xfId="0" applyNumberFormat="1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0" fontId="23" fillId="9" borderId="5" xfId="0" applyFont="1" applyFill="1" applyBorder="1" applyAlignment="1">
      <alignment horizontal="left"/>
    </xf>
    <xf numFmtId="166" fontId="23" fillId="9" borderId="5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>
      <alignment horizontal="right" vertical="center" wrapText="1"/>
    </xf>
    <xf numFmtId="3" fontId="23" fillId="9" borderId="5" xfId="0" applyNumberFormat="1" applyFont="1" applyFill="1" applyBorder="1"/>
    <xf numFmtId="4" fontId="23" fillId="9" borderId="5" xfId="0" applyNumberFormat="1" applyFont="1" applyFill="1" applyBorder="1" applyAlignment="1">
      <alignment horizontal="right"/>
    </xf>
    <xf numFmtId="0" fontId="23" fillId="9" borderId="5" xfId="0" applyFont="1" applyFill="1" applyBorder="1" applyAlignment="1">
      <alignment horizontal="center"/>
    </xf>
    <xf numFmtId="3" fontId="27" fillId="9" borderId="5" xfId="0" applyNumberFormat="1" applyFont="1" applyFill="1" applyBorder="1" applyAlignment="1">
      <alignment horizontal="right" vertical="center" wrapText="1"/>
    </xf>
    <xf numFmtId="0" fontId="23" fillId="9" borderId="5" xfId="0" applyFont="1" applyFill="1" applyBorder="1"/>
    <xf numFmtId="0" fontId="27" fillId="9" borderId="5" xfId="0" applyFont="1" applyFill="1" applyBorder="1" applyAlignment="1">
      <alignment horizontal="center"/>
    </xf>
    <xf numFmtId="3" fontId="23" fillId="9" borderId="5" xfId="0" applyNumberFormat="1" applyFont="1" applyFill="1" applyBorder="1" applyAlignment="1">
      <alignment horizontal="right"/>
    </xf>
    <xf numFmtId="4" fontId="23" fillId="9" borderId="5" xfId="0" applyNumberFormat="1" applyFont="1" applyFill="1" applyBorder="1"/>
    <xf numFmtId="0" fontId="27" fillId="9" borderId="5" xfId="0" applyFont="1" applyFill="1" applyBorder="1" applyAlignment="1">
      <alignment horizontal="right" vertical="center" wrapText="1"/>
    </xf>
    <xf numFmtId="0" fontId="27" fillId="9" borderId="5" xfId="0" applyFont="1" applyFill="1" applyBorder="1"/>
    <xf numFmtId="0" fontId="27" fillId="9" borderId="5" xfId="0" applyFont="1" applyFill="1" applyBorder="1" applyAlignment="1">
      <alignment horizontal="left"/>
    </xf>
    <xf numFmtId="166" fontId="27" fillId="9" borderId="5" xfId="0" applyNumberFormat="1" applyFont="1" applyFill="1" applyBorder="1" applyAlignment="1">
      <alignment horizontal="center" vertical="center" wrapText="1"/>
    </xf>
    <xf numFmtId="166" fontId="27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/>
    <xf numFmtId="4" fontId="27" fillId="9" borderId="5" xfId="0" applyNumberFormat="1" applyFont="1" applyFill="1" applyBorder="1"/>
    <xf numFmtId="3" fontId="27" fillId="9" borderId="5" xfId="0" applyNumberFormat="1" applyFont="1" applyFill="1" applyBorder="1" applyAlignment="1">
      <alignment horizontal="right"/>
    </xf>
    <xf numFmtId="1" fontId="27" fillId="9" borderId="5" xfId="0" applyNumberFormat="1" applyFont="1" applyFill="1" applyBorder="1" applyAlignment="1">
      <alignment horizontal="right"/>
    </xf>
    <xf numFmtId="0" fontId="23" fillId="9" borderId="4" xfId="0" applyFont="1" applyFill="1" applyBorder="1" applyAlignment="1">
      <alignment horizontal="right"/>
    </xf>
    <xf numFmtId="0" fontId="23" fillId="9" borderId="4" xfId="0" applyFont="1" applyFill="1" applyBorder="1" applyAlignment="1">
      <alignment horizontal="left"/>
    </xf>
    <xf numFmtId="166" fontId="23" fillId="9" borderId="4" xfId="0" applyNumberFormat="1" applyFont="1" applyFill="1" applyBorder="1" applyAlignment="1">
      <alignment horizontal="center"/>
    </xf>
    <xf numFmtId="166" fontId="25" fillId="9" borderId="4" xfId="0" applyNumberFormat="1" applyFont="1" applyFill="1" applyBorder="1" applyAlignment="1">
      <alignment horizontal="center"/>
    </xf>
    <xf numFmtId="3" fontId="24" fillId="9" borderId="4" xfId="0" applyNumberFormat="1" applyFont="1" applyFill="1" applyBorder="1" applyAlignment="1">
      <alignment horizontal="right" vertical="center" wrapText="1"/>
    </xf>
    <xf numFmtId="4" fontId="25" fillId="9" borderId="4" xfId="0" applyNumberFormat="1" applyFont="1" applyFill="1" applyBorder="1" applyAlignment="1">
      <alignment horizontal="right"/>
    </xf>
    <xf numFmtId="0" fontId="23" fillId="9" borderId="4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left" vertical="center"/>
    </xf>
    <xf numFmtId="167" fontId="28" fillId="9" borderId="4" xfId="0" applyNumberFormat="1" applyFont="1" applyFill="1" applyBorder="1"/>
    <xf numFmtId="168" fontId="23" fillId="9" borderId="4" xfId="0" applyNumberFormat="1" applyFont="1" applyFill="1" applyBorder="1"/>
    <xf numFmtId="169" fontId="28" fillId="9" borderId="5" xfId="0" applyNumberFormat="1" applyFont="1" applyFill="1" applyBorder="1"/>
    <xf numFmtId="4" fontId="29" fillId="9" borderId="7" xfId="0" applyNumberFormat="1" applyFont="1" applyFill="1" applyBorder="1" applyAlignment="1">
      <alignment horizontal="right"/>
    </xf>
    <xf numFmtId="170" fontId="27" fillId="9" borderId="0" xfId="0" applyNumberFormat="1" applyFont="1" applyFill="1" applyBorder="1" applyAlignment="1">
      <alignment vertical="center"/>
    </xf>
    <xf numFmtId="167" fontId="28" fillId="9" borderId="5" xfId="0" applyNumberFormat="1" applyFont="1" applyFill="1" applyBorder="1"/>
    <xf numFmtId="3" fontId="30" fillId="9" borderId="7" xfId="0" applyNumberFormat="1" applyFont="1" applyFill="1" applyBorder="1" applyAlignment="1">
      <alignment horizontal="right" vertical="center" wrapText="1"/>
    </xf>
    <xf numFmtId="3" fontId="27" fillId="9" borderId="0" xfId="0" applyNumberFormat="1" applyFont="1" applyFill="1" applyBorder="1" applyAlignment="1">
      <alignment vertical="center"/>
    </xf>
    <xf numFmtId="0" fontId="23" fillId="9" borderId="8" xfId="0" applyFont="1" applyFill="1" applyBorder="1" applyAlignment="1">
      <alignment horizontal="center" vertical="center"/>
    </xf>
    <xf numFmtId="166" fontId="25" fillId="9" borderId="8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168" fontId="25" fillId="9" borderId="10" xfId="0" applyNumberFormat="1" applyFont="1" applyFill="1" applyBorder="1" applyAlignment="1">
      <alignment horizontal="right"/>
    </xf>
    <xf numFmtId="4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0" fontId="30" fillId="9" borderId="0" xfId="0" applyFont="1" applyFill="1" applyBorder="1" applyAlignment="1">
      <alignment vertical="center"/>
    </xf>
    <xf numFmtId="0" fontId="30" fillId="9" borderId="0" xfId="0" applyFont="1" applyFill="1" applyBorder="1" applyAlignment="1">
      <alignment horizontal="center" vertical="center"/>
    </xf>
    <xf numFmtId="0" fontId="30" fillId="9" borderId="0" xfId="0" applyFont="1" applyFill="1" applyBorder="1" applyAlignment="1">
      <alignment horizontal="left" vertical="center"/>
    </xf>
    <xf numFmtId="166" fontId="29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9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9" fillId="9" borderId="0" xfId="0" applyNumberFormat="1" applyFont="1" applyFill="1" applyBorder="1" applyAlignment="1">
      <alignment horizontal="right" vertical="center"/>
    </xf>
    <xf numFmtId="2" fontId="29" fillId="9" borderId="0" xfId="0" applyNumberFormat="1" applyFont="1" applyFill="1" applyBorder="1" applyAlignment="1">
      <alignment horizontal="right" vertical="center"/>
    </xf>
    <xf numFmtId="3" fontId="31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25" fillId="9" borderId="0" xfId="0" applyFont="1" applyFill="1" applyBorder="1" applyAlignment="1">
      <alignment horizontal="left"/>
    </xf>
    <xf numFmtId="0" fontId="23" fillId="9" borderId="0" xfId="0" applyFont="1" applyFill="1" applyBorder="1"/>
    <xf numFmtId="165" fontId="25" fillId="9" borderId="0" xfId="0" applyNumberFormat="1" applyFont="1" applyFill="1" applyBorder="1" applyAlignment="1">
      <alignment horizontal="left"/>
    </xf>
    <xf numFmtId="166" fontId="25" fillId="9" borderId="0" xfId="0" applyNumberFormat="1" applyFont="1" applyFill="1" applyBorder="1" applyAlignment="1">
      <alignment horizontal="center"/>
    </xf>
    <xf numFmtId="166" fontId="23" fillId="9" borderId="0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>
      <alignment horizontal="right"/>
    </xf>
    <xf numFmtId="4" fontId="23" fillId="9" borderId="0" xfId="0" applyNumberFormat="1" applyFont="1" applyFill="1" applyBorder="1" applyAlignment="1">
      <alignment horizontal="right"/>
    </xf>
    <xf numFmtId="0" fontId="23" fillId="9" borderId="0" xfId="0" applyFont="1" applyFill="1" applyBorder="1" applyAlignment="1">
      <alignment horizontal="center"/>
    </xf>
    <xf numFmtId="3" fontId="27" fillId="9" borderId="0" xfId="0" applyNumberFormat="1" applyFont="1" applyFill="1" applyBorder="1" applyAlignment="1">
      <alignment horizontal="center"/>
    </xf>
    <xf numFmtId="0" fontId="23" fillId="9" borderId="6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center" vertical="center"/>
    </xf>
    <xf numFmtId="166" fontId="23" fillId="9" borderId="6" xfId="0" applyNumberFormat="1" applyFont="1" applyFill="1" applyBorder="1" applyAlignment="1">
      <alignment horizontal="center" vertical="center"/>
    </xf>
    <xf numFmtId="166" fontId="25" fillId="9" borderId="6" xfId="0" applyNumberFormat="1" applyFont="1" applyFill="1" applyBorder="1" applyAlignment="1">
      <alignment horizontal="center"/>
    </xf>
    <xf numFmtId="3" fontId="25" fillId="9" borderId="6" xfId="0" applyNumberFormat="1" applyFont="1" applyFill="1" applyBorder="1"/>
    <xf numFmtId="4" fontId="25" fillId="9" borderId="6" xfId="0" applyNumberFormat="1" applyFont="1" applyFill="1" applyBorder="1"/>
    <xf numFmtId="0" fontId="23" fillId="9" borderId="7" xfId="0" applyFont="1" applyFill="1" applyBorder="1" applyAlignment="1">
      <alignment horizontal="left"/>
    </xf>
    <xf numFmtId="0" fontId="23" fillId="9" borderId="0" xfId="0" applyFont="1" applyFill="1" applyBorder="1" applyAlignment="1">
      <alignment horizontal="left"/>
    </xf>
    <xf numFmtId="0" fontId="23" fillId="9" borderId="11" xfId="0" applyFont="1" applyFill="1" applyBorder="1" applyAlignment="1">
      <alignment horizontal="left"/>
    </xf>
    <xf numFmtId="0" fontId="23" fillId="9" borderId="12" xfId="0" applyFont="1" applyFill="1" applyBorder="1" applyAlignment="1">
      <alignment horizontal="left"/>
    </xf>
    <xf numFmtId="166" fontId="23" fillId="9" borderId="12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>
      <alignment horizontal="center"/>
    </xf>
    <xf numFmtId="166" fontId="25" fillId="9" borderId="8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 vertical="center" wrapText="1"/>
    </xf>
    <xf numFmtId="171" fontId="25" fillId="9" borderId="4" xfId="0" applyNumberFormat="1" applyFont="1" applyFill="1" applyBorder="1" applyAlignment="1">
      <alignment horizontal="right" vertical="center" wrapText="1"/>
    </xf>
    <xf numFmtId="3" fontId="25" fillId="9" borderId="13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3" xfId="0" applyNumberFormat="1" applyFont="1" applyFill="1" applyBorder="1" applyAlignment="1" applyProtection="1">
      <alignment horizontal="right" vertical="center" wrapText="1"/>
      <protection locked="0" hidden="1"/>
    </xf>
    <xf numFmtId="3" fontId="30" fillId="9" borderId="0" xfId="0" applyNumberFormat="1" applyFont="1" applyFill="1" applyBorder="1" applyAlignment="1">
      <alignment horizontal="right" vertical="center" wrapText="1"/>
    </xf>
    <xf numFmtId="168" fontId="30" fillId="9" borderId="0" xfId="0" applyNumberFormat="1" applyFont="1" applyFill="1" applyBorder="1" applyAlignment="1">
      <alignment horizontal="right"/>
    </xf>
    <xf numFmtId="172" fontId="29" fillId="9" borderId="0" xfId="0" applyNumberFormat="1" applyFont="1" applyFill="1" applyBorder="1" applyAlignment="1">
      <alignment horizontal="right" vertical="center" wrapText="1"/>
    </xf>
    <xf numFmtId="3" fontId="25" fillId="9" borderId="0" xfId="0" applyNumberFormat="1" applyFont="1" applyFill="1" applyBorder="1" applyAlignment="1">
      <alignment horizontal="right" vertical="center" wrapText="1"/>
    </xf>
    <xf numFmtId="3" fontId="27" fillId="9" borderId="0" xfId="0" applyNumberFormat="1" applyFont="1" applyFill="1" applyBorder="1" applyAlignment="1">
      <alignment horizontal="right" vertical="center" wrapText="1"/>
    </xf>
    <xf numFmtId="168" fontId="23" fillId="9" borderId="0" xfId="0" applyNumberFormat="1" applyFont="1" applyFill="1" applyBorder="1" applyAlignment="1">
      <alignment horizontal="right" vertical="center" wrapText="1"/>
    </xf>
    <xf numFmtId="3" fontId="25" fillId="9" borderId="0" xfId="0" applyNumberFormat="1" applyFont="1" applyFill="1" applyBorder="1" applyAlignment="1">
      <alignment horizontal="center"/>
    </xf>
    <xf numFmtId="0" fontId="25" fillId="9" borderId="0" xfId="0" applyFont="1" applyFill="1" applyBorder="1" applyAlignment="1">
      <alignment horizontal="center"/>
    </xf>
    <xf numFmtId="4" fontId="23" fillId="9" borderId="0" xfId="0" applyNumberFormat="1" applyFont="1" applyFill="1" applyBorder="1" applyAlignment="1">
      <alignment horizontal="left"/>
    </xf>
    <xf numFmtId="0" fontId="30" fillId="9" borderId="0" xfId="0" applyFont="1" applyFill="1" applyBorder="1" applyAlignment="1">
      <alignment horizontal="center"/>
    </xf>
    <xf numFmtId="0" fontId="25" fillId="9" borderId="0" xfId="0" applyFont="1" applyFill="1" applyBorder="1" applyAlignment="1">
      <alignment horizontal="left" vertical="center"/>
    </xf>
    <xf numFmtId="0" fontId="25" fillId="9" borderId="0" xfId="0" applyFont="1" applyFill="1" applyBorder="1" applyAlignment="1">
      <alignment vertical="top"/>
    </xf>
    <xf numFmtId="0" fontId="30" fillId="9" borderId="0" xfId="0" applyFont="1" applyFill="1" applyAlignment="1">
      <alignment horizontal="center"/>
    </xf>
    <xf numFmtId="0" fontId="23" fillId="9" borderId="0" xfId="0" applyFont="1" applyFill="1" applyBorder="1" applyAlignment="1">
      <alignment horizontal="right"/>
    </xf>
    <xf numFmtId="0" fontId="27" fillId="9" borderId="0" xfId="0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left"/>
      <protection locked="0"/>
    </xf>
    <xf numFmtId="0" fontId="27" fillId="9" borderId="0" xfId="0" applyFont="1" applyFill="1" applyBorder="1" applyAlignment="1" applyProtection="1">
      <alignment horizontal="center"/>
      <protection locked="0"/>
    </xf>
    <xf numFmtId="166" fontId="27" fillId="9" borderId="0" xfId="0" applyNumberFormat="1" applyFont="1" applyFill="1" applyBorder="1" applyAlignment="1" applyProtection="1">
      <alignment horizontal="center"/>
      <protection locked="0"/>
    </xf>
    <xf numFmtId="3" fontId="27" fillId="9" borderId="0" xfId="0" applyNumberFormat="1" applyFont="1" applyFill="1" applyBorder="1" applyAlignment="1" applyProtection="1">
      <alignment horizontal="right"/>
      <protection locked="0"/>
    </xf>
    <xf numFmtId="4" fontId="27" fillId="9" borderId="0" xfId="0" applyNumberFormat="1" applyFont="1" applyFill="1" applyBorder="1" applyAlignment="1" applyProtection="1">
      <alignment horizontal="right"/>
      <protection locked="0"/>
    </xf>
    <xf numFmtId="172" fontId="27" fillId="9" borderId="0" xfId="0" applyNumberFormat="1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center" vertical="center"/>
      <protection locked="0"/>
    </xf>
    <xf numFmtId="0" fontId="32" fillId="9" borderId="0" xfId="0" applyFont="1" applyFill="1" applyBorder="1" applyAlignment="1" applyProtection="1">
      <alignment horizontal="left"/>
      <protection locked="0"/>
    </xf>
    <xf numFmtId="165" fontId="24" fillId="9" borderId="0" xfId="0" applyNumberFormat="1" applyFont="1" applyFill="1" applyBorder="1" applyAlignment="1" applyProtection="1">
      <alignment horizontal="center"/>
      <protection locked="0"/>
    </xf>
    <xf numFmtId="166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15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6" xfId="0" applyNumberFormat="1" applyFont="1" applyFill="1" applyBorder="1" applyAlignment="1" applyProtection="1">
      <alignment horizontal="center" vertical="center"/>
      <protection locked="0"/>
    </xf>
    <xf numFmtId="4" fontId="24" fillId="9" borderId="6" xfId="0" applyNumberFormat="1" applyFont="1" applyFill="1" applyBorder="1" applyAlignment="1" applyProtection="1">
      <alignment horizontal="center" vertical="center"/>
      <protection locked="0"/>
    </xf>
    <xf numFmtId="172" fontId="24" fillId="9" borderId="6" xfId="0" applyNumberFormat="1" applyFont="1" applyFill="1" applyBorder="1" applyAlignment="1" applyProtection="1">
      <alignment horizontal="center" vertical="center"/>
      <protection locked="0"/>
    </xf>
    <xf numFmtId="0" fontId="27" fillId="9" borderId="5" xfId="0" applyFont="1" applyFill="1" applyBorder="1" applyAlignment="1">
      <alignment horizontal="right"/>
    </xf>
    <xf numFmtId="0" fontId="23" fillId="9" borderId="5" xfId="0" applyFont="1" applyFill="1" applyBorder="1" applyAlignment="1" applyProtection="1">
      <alignment horizontal="left" vertical="top"/>
      <protection locked="0"/>
    </xf>
    <xf numFmtId="0" fontId="23" fillId="9" borderId="15" xfId="0" applyFont="1" applyFill="1" applyBorder="1" applyAlignment="1" applyProtection="1">
      <alignment horizontal="center" vertical="top"/>
      <protection locked="0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4" fontId="23" fillId="9" borderId="15" xfId="0" applyNumberFormat="1" applyFont="1" applyFill="1" applyBorder="1" applyAlignment="1" applyProtection="1">
      <alignment horizontal="right" vertical="top"/>
      <protection locked="0"/>
    </xf>
    <xf numFmtId="0" fontId="23" fillId="9" borderId="15" xfId="0" applyFont="1" applyFill="1" applyBorder="1" applyAlignment="1" applyProtection="1">
      <alignment horizontal="center" vertical="center"/>
      <protection locked="0"/>
    </xf>
    <xf numFmtId="0" fontId="23" fillId="9" borderId="5" xfId="0" applyFont="1" applyFill="1" applyBorder="1" applyAlignment="1" applyProtection="1">
      <alignment horizontal="center" vertical="top"/>
      <protection locked="0"/>
    </xf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center" vertical="center"/>
      <protection locked="0"/>
    </xf>
    <xf numFmtId="0" fontId="27" fillId="9" borderId="0" xfId="0" applyFont="1" applyFill="1" applyBorder="1"/>
    <xf numFmtId="0" fontId="23" fillId="9" borderId="16" xfId="0" applyFont="1" applyFill="1" applyBorder="1" applyAlignment="1">
      <alignment horizontal="right" vertical="center"/>
    </xf>
    <xf numFmtId="0" fontId="23" fillId="9" borderId="17" xfId="0" applyFont="1" applyFill="1" applyBorder="1" applyAlignment="1">
      <alignment horizontal="center" vertical="center"/>
    </xf>
    <xf numFmtId="166" fontId="23" fillId="9" borderId="14" xfId="0" applyNumberFormat="1" applyFont="1" applyFill="1" applyBorder="1" applyAlignment="1">
      <alignment horizontal="center" vertical="center"/>
    </xf>
    <xf numFmtId="166" fontId="25" fillId="9" borderId="14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6" xfId="0" applyFont="1" applyFill="1" applyBorder="1" applyAlignment="1">
      <alignment horizontal="left"/>
    </xf>
    <xf numFmtId="0" fontId="23" fillId="9" borderId="17" xfId="0" applyFont="1" applyFill="1" applyBorder="1" applyAlignment="1">
      <alignment horizontal="left"/>
    </xf>
    <xf numFmtId="0" fontId="23" fillId="9" borderId="17" xfId="0" applyFont="1" applyFill="1" applyBorder="1" applyAlignment="1">
      <alignment horizontal="center"/>
    </xf>
    <xf numFmtId="166" fontId="23" fillId="9" borderId="17" xfId="0" applyNumberFormat="1" applyFont="1" applyFill="1" applyBorder="1" applyAlignment="1">
      <alignment horizontal="center"/>
    </xf>
    <xf numFmtId="166" fontId="27" fillId="9" borderId="17" xfId="0" applyNumberFormat="1" applyFont="1" applyFill="1" applyBorder="1" applyAlignment="1">
      <alignment horizontal="center"/>
    </xf>
    <xf numFmtId="168" fontId="23" fillId="9" borderId="4" xfId="0" applyNumberFormat="1" applyFont="1" applyFill="1" applyBorder="1" applyAlignment="1">
      <alignment horizontal="right" vertical="center" wrapText="1"/>
    </xf>
    <xf numFmtId="171" fontId="23" fillId="9" borderId="4" xfId="0" applyNumberFormat="1" applyFont="1" applyFill="1" applyBorder="1" applyAlignment="1">
      <alignment horizontal="right"/>
    </xf>
    <xf numFmtId="0" fontId="23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horizontal="center" vertical="top"/>
      <protection locked="0"/>
    </xf>
    <xf numFmtId="0" fontId="23" fillId="9" borderId="12" xfId="0" applyFont="1" applyFill="1" applyBorder="1" applyAlignment="1">
      <alignment horizontal="center"/>
    </xf>
    <xf numFmtId="166" fontId="27" fillId="9" borderId="12" xfId="0" applyNumberFormat="1" applyFont="1" applyFill="1" applyBorder="1" applyAlignment="1">
      <alignment horizontal="center"/>
    </xf>
    <xf numFmtId="168" fontId="23" fillId="9" borderId="6" xfId="0" applyNumberFormat="1" applyFont="1" applyFill="1" applyBorder="1" applyAlignment="1">
      <alignment horizontal="right" vertical="center" wrapText="1"/>
    </xf>
    <xf numFmtId="168" fontId="23" fillId="9" borderId="6" xfId="0" applyNumberFormat="1" applyFont="1" applyFill="1" applyBorder="1"/>
    <xf numFmtId="171" fontId="23" fillId="9" borderId="6" xfId="0" applyNumberFormat="1" applyFont="1" applyFill="1" applyBorder="1" applyAlignment="1">
      <alignment horizontal="right"/>
    </xf>
    <xf numFmtId="0" fontId="24" fillId="9" borderId="0" xfId="0" applyFont="1" applyFill="1" applyBorder="1" applyAlignment="1">
      <alignment horizontal="right"/>
    </xf>
    <xf numFmtId="3" fontId="23" fillId="9" borderId="0" xfId="0" applyNumberFormat="1" applyFont="1" applyFill="1" applyBorder="1" applyAlignment="1" applyProtection="1">
      <alignment horizontal="center" vertical="top"/>
      <protection locked="0"/>
    </xf>
    <xf numFmtId="166" fontId="25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9" borderId="18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8" xfId="0" applyNumberFormat="1" applyFont="1" applyFill="1" applyBorder="1" applyAlignment="1">
      <alignment horizontal="right" vertical="center"/>
    </xf>
    <xf numFmtId="0" fontId="29" fillId="9" borderId="0" xfId="0" applyFont="1" applyFill="1" applyBorder="1" applyAlignment="1">
      <alignment horizontal="right"/>
    </xf>
    <xf numFmtId="0" fontId="30" fillId="9" borderId="0" xfId="0" applyFont="1" applyFill="1" applyBorder="1" applyAlignment="1" applyProtection="1">
      <alignment horizontal="left"/>
      <protection locked="0"/>
    </xf>
    <xf numFmtId="0" fontId="30" fillId="9" borderId="0" xfId="0" applyFont="1" applyFill="1" applyBorder="1" applyAlignment="1" applyProtection="1">
      <alignment horizontal="center"/>
      <protection locked="0"/>
    </xf>
    <xf numFmtId="166" fontId="30" fillId="9" borderId="0" xfId="0" applyNumberFormat="1" applyFont="1" applyFill="1" applyBorder="1" applyAlignment="1" applyProtection="1">
      <alignment horizontal="center"/>
      <protection locked="0"/>
    </xf>
    <xf numFmtId="166" fontId="31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3" fillId="9" borderId="0" xfId="0" applyFont="1" applyFill="1" applyBorder="1" applyAlignment="1" applyProtection="1">
      <alignment horizontal="center" vertical="center"/>
      <protection locked="0"/>
    </xf>
    <xf numFmtId="4" fontId="31" fillId="9" borderId="0" xfId="0" applyNumberFormat="1" applyFont="1" applyFill="1" applyBorder="1" applyAlignment="1">
      <alignment horizontal="right" vertical="center"/>
    </xf>
    <xf numFmtId="0" fontId="27" fillId="9" borderId="0" xfId="0" applyFont="1" applyFill="1" applyAlignment="1" applyProtection="1">
      <alignment horizontal="left"/>
      <protection locked="0"/>
    </xf>
    <xf numFmtId="0" fontId="27" fillId="9" borderId="0" xfId="0" applyFont="1" applyFill="1" applyAlignment="1" applyProtection="1">
      <alignment horizontal="center"/>
      <protection locked="0"/>
    </xf>
    <xf numFmtId="166" fontId="27" fillId="9" borderId="0" xfId="0" applyNumberFormat="1" applyFont="1" applyFill="1" applyAlignment="1" applyProtection="1">
      <alignment horizontal="center"/>
      <protection locked="0"/>
    </xf>
    <xf numFmtId="3" fontId="25" fillId="9" borderId="0" xfId="0" applyNumberFormat="1" applyFont="1" applyFill="1" applyAlignment="1" applyProtection="1">
      <alignment horizontal="right" vertical="center" wrapText="1"/>
      <protection locked="0" hidden="1"/>
    </xf>
    <xf numFmtId="3" fontId="27" fillId="9" borderId="0" xfId="0" applyNumberFormat="1" applyFont="1" applyFill="1" applyAlignment="1" applyProtection="1">
      <alignment horizontal="right"/>
      <protection locked="0"/>
    </xf>
    <xf numFmtId="4" fontId="27" fillId="9" borderId="0" xfId="0" applyNumberFormat="1" applyFont="1" applyFill="1" applyAlignment="1" applyProtection="1">
      <alignment horizontal="right"/>
      <protection locked="0"/>
    </xf>
    <xf numFmtId="172" fontId="27" fillId="9" borderId="0" xfId="0" applyNumberFormat="1" applyFont="1" applyFill="1" applyAlignment="1" applyProtection="1">
      <alignment horizontal="right"/>
      <protection locked="0"/>
    </xf>
    <xf numFmtId="0" fontId="27" fillId="9" borderId="0" xfId="0" applyFont="1" applyFill="1" applyAlignment="1" applyProtection="1">
      <alignment horizontal="center" vertical="center"/>
      <protection locked="0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72" fontId="24" fillId="9" borderId="4" xfId="0" applyNumberFormat="1" applyFont="1" applyFill="1" applyBorder="1" applyAlignment="1" applyProtection="1">
      <alignment horizontal="center" vertical="center"/>
      <protection locked="0"/>
    </xf>
    <xf numFmtId="2" fontId="23" fillId="9" borderId="4" xfId="0" applyNumberFormat="1" applyFont="1" applyFill="1" applyBorder="1" applyAlignment="1">
      <alignment horizontal="right" vertical="center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6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/>
    </xf>
    <xf numFmtId="2" fontId="27" fillId="9" borderId="8" xfId="0" applyNumberFormat="1" applyFont="1" applyFill="1" applyBorder="1" applyAlignment="1" applyProtection="1">
      <alignment horizontal="center" vertical="center"/>
      <protection locked="0"/>
    </xf>
    <xf numFmtId="2" fontId="27" fillId="9" borderId="8" xfId="0" applyNumberFormat="1" applyFont="1" applyFill="1" applyBorder="1" applyAlignment="1" applyProtection="1">
      <alignment horizontal="center"/>
      <protection locked="0"/>
    </xf>
    <xf numFmtId="167" fontId="27" fillId="9" borderId="15" xfId="0" applyNumberFormat="1" applyFont="1" applyFill="1" applyBorder="1"/>
    <xf numFmtId="169" fontId="27" fillId="9" borderId="15" xfId="0" applyNumberFormat="1" applyFont="1" applyFill="1" applyBorder="1"/>
    <xf numFmtId="169" fontId="27" fillId="9" borderId="5" xfId="0" applyNumberFormat="1" applyFont="1" applyFill="1" applyBorder="1"/>
    <xf numFmtId="167" fontId="27" fillId="9" borderId="4" xfId="0" applyNumberFormat="1" applyFont="1" applyFill="1" applyBorder="1"/>
    <xf numFmtId="169" fontId="27" fillId="9" borderId="4" xfId="0" applyNumberFormat="1" applyFont="1" applyFill="1" applyBorder="1"/>
    <xf numFmtId="3" fontId="25" fillId="9" borderId="6" xfId="0" applyNumberFormat="1" applyFont="1" applyFill="1" applyBorder="1" applyAlignment="1">
      <alignment horizontal="right" vertical="center" wrapText="1"/>
    </xf>
    <xf numFmtId="171" fontId="25" fillId="9" borderId="6" xfId="0" applyNumberFormat="1" applyFont="1" applyFill="1" applyBorder="1" applyAlignment="1">
      <alignment horizontal="right" vertical="center" wrapText="1"/>
    </xf>
    <xf numFmtId="4" fontId="25" fillId="9" borderId="13" xfId="0" applyNumberFormat="1" applyFont="1" applyFill="1" applyBorder="1" applyAlignment="1">
      <alignment horizontal="right" vertical="center"/>
    </xf>
    <xf numFmtId="173" fontId="30" fillId="9" borderId="0" xfId="57" applyFont="1" applyFill="1" applyBorder="1" applyAlignment="1" applyProtection="1">
      <alignment horizontal="right" vertical="center" wrapText="1"/>
      <protection locked="0"/>
    </xf>
    <xf numFmtId="3" fontId="30" fillId="9" borderId="0" xfId="0" applyNumberFormat="1" applyFont="1" applyFill="1" applyAlignment="1" applyProtection="1">
      <alignment horizontal="right"/>
      <protection locked="0"/>
    </xf>
    <xf numFmtId="4" fontId="30" fillId="9" borderId="0" xfId="0" applyNumberFormat="1" applyFont="1" applyFill="1" applyAlignment="1" applyProtection="1">
      <alignment horizontal="right"/>
      <protection locked="0"/>
    </xf>
    <xf numFmtId="172" fontId="30" fillId="9" borderId="0" xfId="0" applyNumberFormat="1" applyFont="1" applyFill="1" applyAlignment="1" applyProtection="1">
      <alignment horizontal="right"/>
      <protection locked="0"/>
    </xf>
    <xf numFmtId="166" fontId="24" fillId="9" borderId="0" xfId="0" applyNumberFormat="1" applyFont="1" applyFill="1" applyAlignment="1" applyProtection="1">
      <alignment horizontal="center" vertical="center" wrapText="1"/>
      <protection locked="0"/>
    </xf>
    <xf numFmtId="3" fontId="33" fillId="9" borderId="0" xfId="0" applyNumberFormat="1" applyFont="1" applyFill="1" applyAlignment="1">
      <alignment horizontal="right"/>
    </xf>
    <xf numFmtId="4" fontId="33" fillId="9" borderId="0" xfId="0" applyNumberFormat="1" applyFont="1" applyFill="1" applyAlignment="1" applyProtection="1">
      <alignment horizontal="right"/>
      <protection locked="0"/>
    </xf>
    <xf numFmtId="172" fontId="33" fillId="9" borderId="0" xfId="0" applyNumberFormat="1" applyFont="1" applyFill="1" applyAlignment="1" applyProtection="1">
      <alignment horizontal="right"/>
      <protection locked="0"/>
    </xf>
    <xf numFmtId="3" fontId="27" fillId="9" borderId="0" xfId="0" applyNumberFormat="1" applyFont="1" applyFill="1"/>
    <xf numFmtId="0" fontId="27" fillId="9" borderId="0" xfId="0" applyFont="1" applyFill="1" applyAlignment="1" applyProtection="1">
      <alignment horizontal="right"/>
    </xf>
    <xf numFmtId="0" fontId="27" fillId="9" borderId="0" xfId="0" applyFont="1" applyFill="1" applyAlignment="1" applyProtection="1"/>
    <xf numFmtId="0" fontId="27" fillId="9" borderId="0" xfId="0" applyFont="1" applyFill="1" applyAlignment="1" applyProtection="1">
      <alignment horizontal="center"/>
    </xf>
    <xf numFmtId="166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right"/>
    </xf>
    <xf numFmtId="4" fontId="27" fillId="9" borderId="0" xfId="0" applyNumberFormat="1" applyFont="1" applyFill="1" applyAlignment="1" applyProtection="1">
      <alignment horizontal="right"/>
    </xf>
    <xf numFmtId="0" fontId="34" fillId="9" borderId="0" xfId="0" applyFont="1" applyFill="1" applyBorder="1" applyAlignment="1" applyProtection="1">
      <alignment horizontal="left"/>
    </xf>
    <xf numFmtId="0" fontId="35" fillId="9" borderId="0" xfId="0" applyFont="1" applyFill="1" applyBorder="1" applyAlignment="1" applyProtection="1"/>
    <xf numFmtId="0" fontId="35" fillId="9" borderId="0" xfId="0" applyFont="1" applyFill="1" applyBorder="1" applyAlignment="1" applyProtection="1">
      <alignment horizontal="center"/>
    </xf>
    <xf numFmtId="166" fontId="35" fillId="9" borderId="0" xfId="0" applyNumberFormat="1" applyFont="1" applyFill="1" applyBorder="1" applyAlignment="1" applyProtection="1">
      <alignment horizontal="center"/>
    </xf>
    <xf numFmtId="3" fontId="35" fillId="9" borderId="0" xfId="0" applyNumberFormat="1" applyFont="1" applyFill="1" applyBorder="1" applyAlignment="1" applyProtection="1">
      <alignment horizontal="center"/>
    </xf>
    <xf numFmtId="3" fontId="35" fillId="9" borderId="0" xfId="0" applyNumberFormat="1" applyFont="1" applyFill="1" applyBorder="1" applyAlignment="1" applyProtection="1">
      <alignment horizontal="right"/>
    </xf>
    <xf numFmtId="4" fontId="35" fillId="9" borderId="0" xfId="0" applyNumberFormat="1" applyFont="1" applyFill="1" applyBorder="1" applyAlignment="1" applyProtection="1">
      <alignment horizontal="right"/>
    </xf>
    <xf numFmtId="0" fontId="35" fillId="9" borderId="0" xfId="0" applyFont="1" applyFill="1" applyAlignment="1" applyProtection="1"/>
    <xf numFmtId="0" fontId="34" fillId="9" borderId="0" xfId="0" applyFont="1" applyFill="1" applyBorder="1" applyAlignment="1" applyProtection="1"/>
    <xf numFmtId="0" fontId="36" fillId="9" borderId="0" xfId="0" applyFont="1" applyFill="1" applyBorder="1" applyAlignment="1" applyProtection="1">
      <alignment horizontal="left"/>
    </xf>
    <xf numFmtId="165" fontId="34" fillId="9" borderId="0" xfId="0" applyNumberFormat="1" applyFont="1" applyFill="1" applyBorder="1" applyAlignment="1" applyProtection="1">
      <alignment horizontal="right"/>
    </xf>
    <xf numFmtId="166" fontId="34" fillId="9" borderId="0" xfId="0" applyNumberFormat="1" applyFont="1" applyFill="1" applyBorder="1" applyAlignment="1" applyProtection="1">
      <alignment horizontal="center"/>
    </xf>
    <xf numFmtId="3" fontId="34" fillId="9" borderId="0" xfId="0" applyNumberFormat="1" applyFont="1" applyFill="1" applyBorder="1" applyAlignment="1" applyProtection="1">
      <alignment horizontal="right"/>
    </xf>
    <xf numFmtId="3" fontId="34" fillId="9" borderId="0" xfId="0" applyNumberFormat="1" applyFont="1" applyFill="1" applyBorder="1" applyAlignment="1" applyProtection="1">
      <alignment horizontal="right"/>
      <protection locked="0"/>
    </xf>
    <xf numFmtId="0" fontId="34" fillId="9" borderId="0" xfId="0" applyFont="1" applyFill="1" applyBorder="1" applyAlignment="1" applyProtection="1">
      <alignment horizontal="left"/>
      <protection locked="0"/>
    </xf>
    <xf numFmtId="3" fontId="34" fillId="9" borderId="15" xfId="0" applyNumberFormat="1" applyFont="1" applyFill="1" applyBorder="1" applyAlignment="1" applyProtection="1">
      <alignment horizontal="center" vertical="center"/>
    </xf>
    <xf numFmtId="3" fontId="34" fillId="9" borderId="4" xfId="0" applyNumberFormat="1" applyFont="1" applyFill="1" applyBorder="1" applyAlignment="1" applyProtection="1">
      <alignment horizontal="center" vertical="center" wrapText="1"/>
    </xf>
    <xf numFmtId="3" fontId="34" fillId="9" borderId="6" xfId="0" applyNumberFormat="1" applyFont="1" applyFill="1" applyBorder="1" applyAlignment="1" applyProtection="1">
      <alignment horizontal="center" vertical="center"/>
    </xf>
    <xf numFmtId="4" fontId="34" fillId="9" borderId="6" xfId="0" applyNumberFormat="1" applyFont="1" applyFill="1" applyBorder="1" applyAlignment="1" applyProtection="1">
      <alignment horizontal="center" vertical="center"/>
    </xf>
    <xf numFmtId="175" fontId="23" fillId="9" borderId="15" xfId="0" applyNumberFormat="1" applyFont="1" applyFill="1" applyBorder="1" applyAlignment="1" applyProtection="1">
      <alignment horizontal="center"/>
    </xf>
    <xf numFmtId="166" fontId="23" fillId="9" borderId="5" xfId="0" applyNumberFormat="1" applyFont="1" applyFill="1" applyBorder="1" applyAlignment="1">
      <alignment horizontal="right"/>
    </xf>
    <xf numFmtId="3" fontId="27" fillId="9" borderId="15" xfId="0" applyNumberFormat="1" applyFont="1" applyFill="1" applyBorder="1" applyAlignment="1" applyProtection="1">
      <alignment horizontal="right" vertical="top"/>
      <protection locked="0"/>
    </xf>
    <xf numFmtId="4" fontId="23" fillId="9" borderId="15" xfId="0" applyNumberFormat="1" applyFont="1" applyFill="1" applyBorder="1"/>
    <xf numFmtId="0" fontId="23" fillId="9" borderId="15" xfId="0" applyFont="1" applyFill="1" applyBorder="1" applyAlignment="1" applyProtection="1">
      <alignment horizontal="right"/>
    </xf>
    <xf numFmtId="0" fontId="23" fillId="9" borderId="15" xfId="0" applyFont="1" applyFill="1" applyBorder="1" applyAlignment="1" applyProtection="1">
      <alignment horizontal="center"/>
    </xf>
    <xf numFmtId="175" fontId="23" fillId="9" borderId="5" xfId="0" applyNumberFormat="1" applyFont="1" applyFill="1" applyBorder="1" applyAlignment="1" applyProtection="1">
      <alignment horizontal="center"/>
    </xf>
    <xf numFmtId="3" fontId="27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>
      <alignment horizontal="center"/>
    </xf>
    <xf numFmtId="0" fontId="23" fillId="9" borderId="5" xfId="0" applyFont="1" applyFill="1" applyBorder="1" applyAlignment="1" applyProtection="1">
      <alignment horizontal="right" vertical="top"/>
      <protection locked="0"/>
    </xf>
    <xf numFmtId="0" fontId="30" fillId="9" borderId="0" xfId="0" applyFont="1" applyFill="1" applyBorder="1" applyAlignment="1" applyProtection="1">
      <alignment vertical="center"/>
      <protection locked="0"/>
    </xf>
    <xf numFmtId="4" fontId="23" fillId="9" borderId="5" xfId="0" applyNumberFormat="1" applyFont="1" applyFill="1" applyBorder="1" applyAlignment="1" applyProtection="1">
      <alignment horizontal="right"/>
    </xf>
    <xf numFmtId="166" fontId="23" fillId="9" borderId="5" xfId="0" applyNumberFormat="1" applyFont="1" applyFill="1" applyBorder="1"/>
    <xf numFmtId="0" fontId="23" fillId="9" borderId="5" xfId="0" applyFont="1" applyFill="1" applyBorder="1" applyAlignment="1"/>
    <xf numFmtId="176" fontId="27" fillId="9" borderId="5" xfId="0" applyNumberFormat="1" applyFont="1" applyFill="1" applyBorder="1" applyAlignment="1" applyProtection="1">
      <alignment horizontal="right" vertical="center"/>
    </xf>
    <xf numFmtId="0" fontId="23" fillId="9" borderId="5" xfId="0" applyFont="1" applyFill="1" applyBorder="1" applyAlignment="1" applyProtection="1"/>
    <xf numFmtId="0" fontId="23" fillId="9" borderId="5" xfId="0" applyFont="1" applyFill="1" applyBorder="1" applyAlignment="1" applyProtection="1">
      <alignment horizontal="center" vertical="center"/>
    </xf>
    <xf numFmtId="0" fontId="23" fillId="9" borderId="6" xfId="0" applyFont="1" applyFill="1" applyBorder="1" applyAlignment="1" applyProtection="1">
      <alignment horizontal="right"/>
    </xf>
    <xf numFmtId="0" fontId="23" fillId="9" borderId="6" xfId="0" applyFont="1" applyFill="1" applyBorder="1" applyAlignment="1"/>
    <xf numFmtId="175" fontId="23" fillId="9" borderId="6" xfId="0" applyNumberFormat="1" applyFont="1" applyFill="1" applyBorder="1" applyAlignment="1" applyProtection="1">
      <alignment horizontal="center"/>
    </xf>
    <xf numFmtId="166" fontId="23" fillId="9" borderId="6" xfId="0" applyNumberFormat="1" applyFont="1" applyFill="1" applyBorder="1" applyAlignment="1">
      <alignment horizontal="right"/>
    </xf>
    <xf numFmtId="166" fontId="23" fillId="9" borderId="6" xfId="0" applyNumberFormat="1" applyFont="1" applyFill="1" applyBorder="1"/>
    <xf numFmtId="176" fontId="27" fillId="9" borderId="6" xfId="0" applyNumberFormat="1" applyFont="1" applyFill="1" applyBorder="1" applyAlignment="1" applyProtection="1">
      <alignment horizontal="right" vertical="center"/>
    </xf>
    <xf numFmtId="4" fontId="23" fillId="9" borderId="6" xfId="0" applyNumberFormat="1" applyFont="1" applyFill="1" applyBorder="1" applyAlignment="1" applyProtection="1">
      <alignment horizontal="right"/>
    </xf>
    <xf numFmtId="0" fontId="23" fillId="9" borderId="6" xfId="0" applyFont="1" applyFill="1" applyBorder="1" applyAlignment="1" applyProtection="1"/>
    <xf numFmtId="0" fontId="23" fillId="9" borderId="6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/>
    <xf numFmtId="0" fontId="27" fillId="9" borderId="0" xfId="0" applyFont="1" applyFill="1" applyBorder="1" applyAlignment="1" applyProtection="1">
      <alignment horizontal="center"/>
    </xf>
    <xf numFmtId="166" fontId="27" fillId="9" borderId="0" xfId="0" applyNumberFormat="1" applyFont="1" applyFill="1" applyBorder="1" applyAlignment="1" applyProtection="1">
      <alignment horizontal="center"/>
    </xf>
    <xf numFmtId="166" fontId="24" fillId="9" borderId="0" xfId="0" applyNumberFormat="1" applyFont="1" applyFill="1" applyBorder="1" applyAlignment="1" applyProtection="1">
      <alignment horizontal="center"/>
    </xf>
    <xf numFmtId="3" fontId="24" fillId="9" borderId="18" xfId="0" applyNumberFormat="1" applyFont="1" applyFill="1" applyBorder="1" applyAlignment="1" applyProtection="1">
      <alignment horizontal="right" vertical="center"/>
    </xf>
    <xf numFmtId="4" fontId="24" fillId="9" borderId="18" xfId="0" applyNumberFormat="1" applyFont="1" applyFill="1" applyBorder="1" applyAlignment="1" applyProtection="1">
      <alignment horizontal="right" vertical="center"/>
    </xf>
    <xf numFmtId="0" fontId="27" fillId="9" borderId="0" xfId="0" applyFont="1" applyFill="1" applyBorder="1" applyAlignment="1" applyProtection="1"/>
    <xf numFmtId="3" fontId="27" fillId="9" borderId="0" xfId="0" applyNumberFormat="1" applyFont="1" applyFill="1" applyBorder="1" applyAlignment="1" applyProtection="1">
      <alignment horizontal="center"/>
    </xf>
    <xf numFmtId="3" fontId="30" fillId="9" borderId="0" xfId="0" applyNumberFormat="1" applyFont="1" applyFill="1" applyBorder="1" applyAlignment="1" applyProtection="1">
      <alignment horizontal="right"/>
    </xf>
    <xf numFmtId="4" fontId="27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 applyAlignment="1" applyProtection="1">
      <alignment horizontal="right"/>
    </xf>
    <xf numFmtId="3" fontId="30" fillId="9" borderId="0" xfId="0" applyNumberFormat="1" applyFont="1" applyFill="1" applyBorder="1" applyAlignment="1" applyProtection="1">
      <alignment horizontal="center"/>
    </xf>
    <xf numFmtId="0" fontId="29" fillId="9" borderId="0" xfId="0" applyFont="1" applyFill="1" applyBorder="1" applyAlignment="1" applyProtection="1">
      <alignment horizontal="right" vertical="center" wrapText="1"/>
      <protection locked="0"/>
    </xf>
    <xf numFmtId="0" fontId="29" fillId="9" borderId="0" xfId="0" applyFont="1" applyFill="1" applyBorder="1" applyAlignment="1" applyProtection="1">
      <alignment vertical="center" wrapText="1"/>
      <protection locked="0"/>
    </xf>
    <xf numFmtId="0" fontId="29" fillId="9" borderId="0" xfId="0" applyFont="1" applyFill="1" applyBorder="1" applyAlignment="1" applyProtection="1">
      <alignment horizontal="center" vertical="center" wrapText="1"/>
      <protection locked="0"/>
    </xf>
    <xf numFmtId="166" fontId="30" fillId="9" borderId="0" xfId="0" applyNumberFormat="1" applyFont="1" applyFill="1" applyBorder="1" applyAlignment="1" applyProtection="1">
      <alignment horizontal="center"/>
    </xf>
    <xf numFmtId="4" fontId="30" fillId="9" borderId="0" xfId="0" applyNumberFormat="1" applyFont="1" applyFill="1" applyBorder="1" applyAlignment="1" applyProtection="1">
      <alignment horizontal="right"/>
    </xf>
    <xf numFmtId="0" fontId="30" fillId="9" borderId="0" xfId="0" applyFont="1" applyFill="1" applyBorder="1" applyAlignment="1" applyProtection="1">
      <alignment horizontal="right"/>
    </xf>
    <xf numFmtId="0" fontId="30" fillId="9" borderId="0" xfId="0" applyFont="1" applyFill="1" applyBorder="1" applyAlignment="1" applyProtection="1"/>
    <xf numFmtId="0" fontId="30" fillId="9" borderId="0" xfId="0" applyFont="1" applyFill="1" applyBorder="1" applyAlignment="1" applyProtection="1">
      <alignment horizontal="center"/>
    </xf>
    <xf numFmtId="3" fontId="30" fillId="9" borderId="0" xfId="0" applyNumberFormat="1" applyFont="1" applyFill="1" applyBorder="1" applyAlignment="1" applyProtection="1">
      <alignment horizontal="right" vertical="top"/>
      <protection locked="0"/>
    </xf>
    <xf numFmtId="0" fontId="30" fillId="9" borderId="0" xfId="0" applyFont="1" applyFill="1" applyAlignment="1" applyProtection="1">
      <alignment horizontal="right"/>
    </xf>
    <xf numFmtId="0" fontId="30" fillId="9" borderId="0" xfId="0" applyFont="1" applyFill="1" applyAlignment="1" applyProtection="1"/>
    <xf numFmtId="0" fontId="30" fillId="9" borderId="0" xfId="0" applyFont="1" applyFill="1" applyAlignment="1" applyProtection="1">
      <alignment horizontal="center"/>
    </xf>
    <xf numFmtId="4" fontId="30" fillId="9" borderId="0" xfId="0" applyNumberFormat="1" applyFont="1" applyFill="1" applyAlignment="1" applyProtection="1">
      <alignment horizontal="right"/>
    </xf>
    <xf numFmtId="0" fontId="29" fillId="9" borderId="0" xfId="0" applyFont="1" applyFill="1" applyAlignment="1" applyProtection="1">
      <alignment horizontal="center"/>
    </xf>
    <xf numFmtId="0" fontId="29" fillId="9" borderId="0" xfId="0" applyFont="1" applyFill="1" applyBorder="1" applyAlignment="1" applyProtection="1">
      <protection locked="0"/>
    </xf>
    <xf numFmtId="0" fontId="29" fillId="9" borderId="0" xfId="0" applyFont="1" applyFill="1" applyBorder="1" applyAlignment="1" applyProtection="1">
      <alignment vertical="center"/>
      <protection locked="0"/>
    </xf>
    <xf numFmtId="166" fontId="30" fillId="9" borderId="0" xfId="0" applyNumberFormat="1" applyFont="1" applyFill="1" applyAlignment="1" applyProtection="1">
      <alignment horizontal="center"/>
    </xf>
    <xf numFmtId="3" fontId="30" fillId="9" borderId="0" xfId="0" applyNumberFormat="1" applyFont="1" applyFill="1" applyAlignment="1" applyProtection="1">
      <alignment horizontal="center"/>
    </xf>
    <xf numFmtId="3" fontId="30" fillId="9" borderId="0" xfId="0" applyNumberFormat="1" applyFont="1" applyFill="1" applyAlignment="1" applyProtection="1">
      <alignment horizontal="right"/>
    </xf>
    <xf numFmtId="0" fontId="27" fillId="9" borderId="15" xfId="0" applyFont="1" applyFill="1" applyBorder="1" applyAlignment="1">
      <alignment horizontal="right"/>
    </xf>
    <xf numFmtId="0" fontId="27" fillId="9" borderId="15" xfId="0" applyFont="1" applyFill="1" applyBorder="1" applyAlignment="1">
      <alignment horizontal="left"/>
    </xf>
    <xf numFmtId="166" fontId="23" fillId="9" borderId="15" xfId="0" applyNumberFormat="1" applyFont="1" applyFill="1" applyBorder="1" applyAlignment="1">
      <alignment horizontal="right"/>
    </xf>
    <xf numFmtId="3" fontId="27" fillId="9" borderId="15" xfId="0" applyNumberFormat="1" applyFont="1" applyFill="1" applyBorder="1"/>
    <xf numFmtId="3" fontId="39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40" fillId="10" borderId="0" xfId="0" applyNumberFormat="1" applyFont="1" applyFill="1" applyBorder="1" applyAlignment="1" applyProtection="1">
      <alignment horizontal="right"/>
      <protection locked="0"/>
    </xf>
    <xf numFmtId="4" fontId="40" fillId="10" borderId="0" xfId="0" applyNumberFormat="1" applyFont="1" applyFill="1" applyBorder="1" applyAlignment="1" applyProtection="1">
      <alignment horizontal="right"/>
      <protection locked="0"/>
    </xf>
    <xf numFmtId="0" fontId="27" fillId="9" borderId="5" xfId="0" applyFont="1" applyFill="1" applyBorder="1" applyAlignment="1" applyProtection="1">
      <alignment horizontal="left"/>
      <protection locked="0"/>
    </xf>
    <xf numFmtId="0" fontId="23" fillId="9" borderId="0" xfId="0" applyFont="1" applyFill="1" applyBorder="1" applyAlignment="1" applyProtection="1">
      <alignment horizontal="left" vertical="top"/>
      <protection locked="0"/>
    </xf>
    <xf numFmtId="4" fontId="27" fillId="9" borderId="5" xfId="0" applyNumberFormat="1" applyFont="1" applyFill="1" applyBorder="1" applyAlignment="1" applyProtection="1">
      <alignment horizontal="right"/>
      <protection locked="0"/>
    </xf>
    <xf numFmtId="4" fontId="23" fillId="9" borderId="0" xfId="0" applyNumberFormat="1" applyFont="1" applyFill="1" applyBorder="1" applyAlignment="1" applyProtection="1">
      <alignment horizontal="right" vertical="top"/>
      <protection locked="0"/>
    </xf>
    <xf numFmtId="3" fontId="23" fillId="9" borderId="15" xfId="0" applyNumberFormat="1" applyFont="1" applyFill="1" applyBorder="1"/>
    <xf numFmtId="0" fontId="27" fillId="11" borderId="5" xfId="0" applyFont="1" applyFill="1" applyBorder="1" applyAlignment="1">
      <alignment horizontal="right"/>
    </xf>
    <xf numFmtId="0" fontId="0" fillId="12" borderId="0" xfId="0" applyFill="1"/>
    <xf numFmtId="0" fontId="25" fillId="9" borderId="0" xfId="0" applyFont="1" applyFill="1" applyBorder="1" applyAlignment="1">
      <alignment horizontal="left"/>
    </xf>
    <xf numFmtId="0" fontId="25" fillId="9" borderId="4" xfId="0" applyFont="1" applyFill="1" applyBorder="1" applyAlignment="1">
      <alignment horizontal="center" vertical="center" wrapText="1"/>
    </xf>
    <xf numFmtId="166" fontId="25" fillId="9" borderId="4" xfId="0" applyNumberFormat="1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4" fillId="9" borderId="4" xfId="0" applyFont="1" applyFill="1" applyBorder="1" applyAlignment="1" applyProtection="1">
      <alignment horizontal="center" vertical="center" wrapText="1"/>
    </xf>
    <xf numFmtId="0" fontId="23" fillId="9" borderId="6" xfId="0" applyFont="1" applyFill="1" applyBorder="1" applyAlignment="1">
      <alignment horizontal="left" vertical="center"/>
    </xf>
    <xf numFmtId="0" fontId="23" fillId="9" borderId="8" xfId="0" applyFont="1" applyFill="1" applyBorder="1" applyAlignment="1">
      <alignment horizontal="center" vertical="center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0" fontId="23" fillId="9" borderId="4" xfId="0" applyFont="1" applyFill="1" applyBorder="1" applyAlignment="1">
      <alignment horizontal="left" vertical="center"/>
    </xf>
    <xf numFmtId="0" fontId="25" fillId="9" borderId="4" xfId="0" applyFont="1" applyFill="1" applyBorder="1" applyAlignment="1">
      <alignment horizontal="left" vertical="center" wrapText="1"/>
    </xf>
    <xf numFmtId="0" fontId="25" fillId="9" borderId="0" xfId="0" applyFont="1" applyFill="1" applyBorder="1" applyAlignment="1">
      <alignment horizontal="center"/>
    </xf>
    <xf numFmtId="0" fontId="23" fillId="9" borderId="0" xfId="0" applyFont="1" applyFill="1" applyBorder="1" applyAlignment="1">
      <alignment horizontal="center" vertical="center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166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168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4" fillId="9" borderId="14" xfId="0" applyFont="1" applyFill="1" applyBorder="1" applyAlignment="1" applyProtection="1">
      <alignment horizontal="center" vertical="center" wrapText="1"/>
      <protection locked="0"/>
    </xf>
    <xf numFmtId="3" fontId="29" fillId="9" borderId="0" xfId="0" applyNumberFormat="1" applyFont="1" applyFill="1" applyBorder="1" applyAlignment="1" applyProtection="1">
      <alignment horizontal="left"/>
    </xf>
    <xf numFmtId="3" fontId="34" fillId="9" borderId="4" xfId="0" applyNumberFormat="1" applyFont="1" applyFill="1" applyBorder="1" applyAlignment="1" applyProtection="1">
      <alignment horizontal="center" vertical="center"/>
    </xf>
    <xf numFmtId="0" fontId="34" fillId="9" borderId="4" xfId="0" applyFont="1" applyFill="1" applyBorder="1" applyAlignment="1" applyProtection="1">
      <alignment horizontal="center" vertical="center"/>
    </xf>
    <xf numFmtId="0" fontId="34" fillId="9" borderId="4" xfId="0" applyFont="1" applyFill="1" applyBorder="1" applyAlignment="1" applyProtection="1">
      <alignment horizontal="center" vertical="center" wrapText="1"/>
    </xf>
    <xf numFmtId="3" fontId="30" fillId="9" borderId="0" xfId="0" applyNumberFormat="1" applyFont="1" applyFill="1" applyBorder="1" applyAlignment="1" applyProtection="1">
      <alignment horizontal="center"/>
    </xf>
    <xf numFmtId="0" fontId="34" fillId="9" borderId="4" xfId="0" applyFont="1" applyFill="1" applyBorder="1" applyAlignment="1" applyProtection="1">
      <alignment horizontal="center" vertical="center" wrapText="1"/>
      <protection locked="0"/>
    </xf>
    <xf numFmtId="174" fontId="34" fillId="9" borderId="4" xfId="0" applyNumberFormat="1" applyFont="1" applyFill="1" applyBorder="1" applyAlignment="1" applyProtection="1">
      <alignment horizontal="center" vertical="center" wrapText="1"/>
      <protection locked="0"/>
    </xf>
    <xf numFmtId="166" fontId="34" fillId="9" borderId="4" xfId="0" applyNumberFormat="1" applyFont="1" applyFill="1" applyBorder="1" applyAlignment="1" applyProtection="1">
      <alignment horizontal="center" vertical="center" wrapText="1"/>
      <protection locked="0"/>
    </xf>
  </cellXfs>
  <cellStyles count="59">
    <cellStyle name="Accent 1 1" xfId="2" xr:uid="{00000000-0005-0000-0000-000006000000}"/>
    <cellStyle name="Accent 1 2" xfId="3" xr:uid="{00000000-0005-0000-0000-000007000000}"/>
    <cellStyle name="Accent 1 3" xfId="4" xr:uid="{00000000-0005-0000-0000-000008000000}"/>
    <cellStyle name="Accent 2 1" xfId="5" xr:uid="{00000000-0005-0000-0000-000009000000}"/>
    <cellStyle name="Accent 2 2" xfId="6" xr:uid="{00000000-0005-0000-0000-00000A000000}"/>
    <cellStyle name="Accent 2 3" xfId="7" xr:uid="{00000000-0005-0000-0000-00000B000000}"/>
    <cellStyle name="Accent 3 1" xfId="8" xr:uid="{00000000-0005-0000-0000-00000C000000}"/>
    <cellStyle name="Accent 3 2" xfId="9" xr:uid="{00000000-0005-0000-0000-00000D000000}"/>
    <cellStyle name="Accent 3 3" xfId="10" xr:uid="{00000000-0005-0000-0000-00000E000000}"/>
    <cellStyle name="Accent 4" xfId="11" xr:uid="{00000000-0005-0000-0000-00000F000000}"/>
    <cellStyle name="Accent 5" xfId="12" xr:uid="{00000000-0005-0000-0000-000010000000}"/>
    <cellStyle name="Accent 6" xfId="13" xr:uid="{00000000-0005-0000-0000-000011000000}"/>
    <cellStyle name="Bad 1" xfId="14" xr:uid="{00000000-0005-0000-0000-000012000000}"/>
    <cellStyle name="Bad 2" xfId="15" xr:uid="{00000000-0005-0000-0000-000013000000}"/>
    <cellStyle name="Bad 3" xfId="16" xr:uid="{00000000-0005-0000-0000-000014000000}"/>
    <cellStyle name="Error 1" xfId="17" xr:uid="{00000000-0005-0000-0000-000015000000}"/>
    <cellStyle name="Error 2" xfId="18" xr:uid="{00000000-0005-0000-0000-000016000000}"/>
    <cellStyle name="Error 3" xfId="19" xr:uid="{00000000-0005-0000-0000-000017000000}"/>
    <cellStyle name="Excel Built-in Comma [0]" xfId="58" xr:uid="{00000000-0005-0000-0000-00003F000000}"/>
    <cellStyle name="Excel Built-in Comma [0] 1" xfId="57" xr:uid="{00000000-0005-0000-0000-00003E000000}"/>
    <cellStyle name="Footnote 1" xfId="20" xr:uid="{00000000-0005-0000-0000-000018000000}"/>
    <cellStyle name="Footnote 2" xfId="21" xr:uid="{00000000-0005-0000-0000-000019000000}"/>
    <cellStyle name="Footnote 3" xfId="22" xr:uid="{00000000-0005-0000-0000-00001A000000}"/>
    <cellStyle name="Good 1" xfId="23" xr:uid="{00000000-0005-0000-0000-00001B000000}"/>
    <cellStyle name="Good 2" xfId="24" xr:uid="{00000000-0005-0000-0000-00001C000000}"/>
    <cellStyle name="Good 3" xfId="25" xr:uid="{00000000-0005-0000-0000-00001D000000}"/>
    <cellStyle name="Heading 1 1" xfId="26" xr:uid="{00000000-0005-0000-0000-00001E000000}"/>
    <cellStyle name="Heading 1 2" xfId="27" xr:uid="{00000000-0005-0000-0000-00001F000000}"/>
    <cellStyle name="Heading 1 3" xfId="28" xr:uid="{00000000-0005-0000-0000-000020000000}"/>
    <cellStyle name="Heading 2 1" xfId="29" xr:uid="{00000000-0005-0000-0000-000021000000}"/>
    <cellStyle name="Heading 2 2" xfId="30" xr:uid="{00000000-0005-0000-0000-000022000000}"/>
    <cellStyle name="Heading 2 3" xfId="31" xr:uid="{00000000-0005-0000-0000-000023000000}"/>
    <cellStyle name="Heading 3" xfId="32" xr:uid="{00000000-0005-0000-0000-000024000000}"/>
    <cellStyle name="Heading 4" xfId="33" xr:uid="{00000000-0005-0000-0000-000025000000}"/>
    <cellStyle name="Heading 5" xfId="34" xr:uid="{00000000-0005-0000-0000-000026000000}"/>
    <cellStyle name="Hipervínculo" xfId="1" builtinId="8"/>
    <cellStyle name="Normal" xfId="0" builtinId="0"/>
    <cellStyle name="Normal 2" xfId="35" xr:uid="{00000000-0005-0000-0000-000027000000}"/>
    <cellStyle name="Normal 2 2" xfId="36" xr:uid="{00000000-0005-0000-0000-000028000000}"/>
    <cellStyle name="Normal 3" xfId="37" xr:uid="{00000000-0005-0000-0000-000029000000}"/>
    <cellStyle name="Normal 4" xfId="38" xr:uid="{00000000-0005-0000-0000-00002A000000}"/>
    <cellStyle name="Notas 2" xfId="39" xr:uid="{00000000-0005-0000-0000-00002B000000}"/>
    <cellStyle name="Notas 2 2" xfId="40" xr:uid="{00000000-0005-0000-0000-00002C000000}"/>
    <cellStyle name="Note 1" xfId="41" xr:uid="{00000000-0005-0000-0000-00002D000000}"/>
    <cellStyle name="Note 2" xfId="42" xr:uid="{00000000-0005-0000-0000-00002E000000}"/>
    <cellStyle name="Note 3" xfId="43" xr:uid="{00000000-0005-0000-0000-00002F000000}"/>
    <cellStyle name="Porcentaje 2" xfId="44" xr:uid="{00000000-0005-0000-0000-000030000000}"/>
    <cellStyle name="Resultado 1" xfId="45" xr:uid="{00000000-0005-0000-0000-000031000000}"/>
    <cellStyle name="Resultado 4" xfId="46" xr:uid="{00000000-0005-0000-0000-000032000000}"/>
    <cellStyle name="Resultado 9" xfId="47" xr:uid="{00000000-0005-0000-0000-000033000000}"/>
    <cellStyle name="Status 1" xfId="48" xr:uid="{00000000-0005-0000-0000-000034000000}"/>
    <cellStyle name="Status 2" xfId="49" xr:uid="{00000000-0005-0000-0000-000035000000}"/>
    <cellStyle name="Status 3" xfId="50" xr:uid="{00000000-0005-0000-0000-000036000000}"/>
    <cellStyle name="Text 1" xfId="51" xr:uid="{00000000-0005-0000-0000-000037000000}"/>
    <cellStyle name="Text 2" xfId="52" xr:uid="{00000000-0005-0000-0000-000038000000}"/>
    <cellStyle name="Text 3" xfId="53" xr:uid="{00000000-0005-0000-0000-000039000000}"/>
    <cellStyle name="Warning 1" xfId="54" xr:uid="{00000000-0005-0000-0000-00003A000000}"/>
    <cellStyle name="Warning 2" xfId="55" xr:uid="{00000000-0005-0000-0000-00003B000000}"/>
    <cellStyle name="Warning 3" xfId="56" xr:uid="{00000000-0005-0000-0000-00003C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434880</xdr:colOff>
      <xdr:row>6</xdr:row>
      <xdr:rowOff>140040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2288240" cy="1140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zoomScale="69" zoomScaleNormal="69" workbookViewId="0">
      <selection activeCell="H16" sqref="H16"/>
    </sheetView>
  </sheetViews>
  <sheetFormatPr baseColWidth="10" defaultColWidth="11" defaultRowHeight="14.5"/>
  <cols>
    <col min="1" max="1" width="3.6328125" style="1" customWidth="1"/>
    <col min="2" max="2" width="22.90625" customWidth="1"/>
    <col min="3" max="3" width="15.36328125" customWidth="1"/>
    <col min="4" max="4" width="57.08984375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44742</v>
      </c>
    </row>
    <row r="5" spans="1:4" s="3" customFormat="1" ht="19.649999999999999" customHeight="1">
      <c r="A5" s="8" t="s">
        <v>4</v>
      </c>
      <c r="B5" s="7"/>
      <c r="C5" s="10">
        <v>6850</v>
      </c>
    </row>
    <row r="6" spans="1:4" s="3" customFormat="1" ht="18.75" customHeight="1">
      <c r="A6" s="11" t="s">
        <v>5</v>
      </c>
      <c r="B6" s="8"/>
      <c r="C6" s="10">
        <v>7169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 xr:uid="{00000000-0004-0000-0000-000000000000}"/>
    <hyperlink ref="B8" location="1.2!A1" display="Deudas Comerciales según Informe del Representante Legal" xr:uid="{00000000-0004-0000-0000-000001000000}"/>
    <hyperlink ref="B9" location="1.3!A1" display="Otras Deudas según Informe del Representante Legal" xr:uid="{00000000-0004-0000-0000-000002000000}"/>
  </hyperlinks>
  <pageMargins left="0.74791666666666701" right="0.74791666666666701" top="0.98402777777777795" bottom="0.98402777777777795" header="0.511811023622047" footer="0.511811023622047"/>
  <pageSetup paperSize="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21"/>
  <sheetViews>
    <sheetView topLeftCell="C378" zoomScale="90" zoomScaleNormal="90" workbookViewId="0">
      <selection activeCell="E400" sqref="E400"/>
    </sheetView>
  </sheetViews>
  <sheetFormatPr baseColWidth="10" defaultColWidth="0" defaultRowHeight="14.5" zeroHeight="1"/>
  <cols>
    <col min="1" max="1" width="40.453125" style="13" customWidth="1"/>
    <col min="2" max="2" width="43.453125" style="13" customWidth="1"/>
    <col min="3" max="3" width="31.36328125" style="13" customWidth="1"/>
    <col min="4" max="4" width="17.90625" style="14" customWidth="1"/>
    <col min="5" max="5" width="16.453125" style="14" customWidth="1"/>
    <col min="6" max="6" width="18.453125" style="15" customWidth="1"/>
    <col min="7" max="7" width="16.54296875" style="16" customWidth="1"/>
    <col min="8" max="8" width="16.6328125" style="17" customWidth="1"/>
    <col min="9" max="9" width="14.6328125" style="18" customWidth="1"/>
    <col min="10" max="10" width="15.36328125" style="18" customWidth="1"/>
    <col min="11" max="11" width="11.54296875" style="19" hidden="1" customWidth="1"/>
    <col min="12" max="1024" width="0" style="19" hidden="1" customWidth="1"/>
    <col min="1025" max="16384" width="11.54296875" hidden="1"/>
  </cols>
  <sheetData>
    <row r="1" spans="1:10" ht="12.9" customHeight="1">
      <c r="A1" s="20" t="str">
        <f>Índice!C3</f>
        <v>KUROSU &amp; CIA. S.A.</v>
      </c>
    </row>
    <row r="2" spans="1:10" ht="12.9" customHeight="1">
      <c r="A2" s="313" t="str">
        <f>+Índice!A7&amp;Índice!B7</f>
        <v>1. Deudas Financieras según Informe del Representante Legal</v>
      </c>
      <c r="B2" s="313"/>
      <c r="C2" s="21"/>
      <c r="J2" s="22"/>
    </row>
    <row r="3" spans="1:10" ht="12.9" customHeight="1">
      <c r="A3" s="23" t="s">
        <v>12</v>
      </c>
      <c r="B3" s="24"/>
      <c r="C3" s="25">
        <f>Índice!C4</f>
        <v>44742</v>
      </c>
      <c r="D3" s="26"/>
      <c r="J3" s="22"/>
    </row>
    <row r="4" spans="1:10" ht="12.9" customHeight="1">
      <c r="A4" s="23" t="s">
        <v>13</v>
      </c>
      <c r="B4" s="24"/>
      <c r="C4" s="27">
        <f>+Índice!C5</f>
        <v>6850</v>
      </c>
      <c r="D4" s="26"/>
      <c r="J4" s="22"/>
    </row>
    <row r="5" spans="1:10" ht="12.9" customHeight="1">
      <c r="A5" s="21" t="s">
        <v>14</v>
      </c>
      <c r="B5" s="22"/>
      <c r="C5" s="25"/>
      <c r="D5" s="26"/>
    </row>
    <row r="6" spans="1:10" ht="14.25" customHeight="1">
      <c r="A6" s="314" t="s">
        <v>15</v>
      </c>
      <c r="B6" s="314" t="s">
        <v>16</v>
      </c>
      <c r="C6" s="314" t="s">
        <v>17</v>
      </c>
      <c r="D6" s="315" t="s">
        <v>18</v>
      </c>
      <c r="E6" s="315" t="s">
        <v>19</v>
      </c>
      <c r="F6" s="28" t="s">
        <v>20</v>
      </c>
      <c r="G6" s="316" t="s">
        <v>20</v>
      </c>
      <c r="H6" s="316"/>
      <c r="I6" s="314" t="s">
        <v>21</v>
      </c>
      <c r="J6" s="317" t="s">
        <v>22</v>
      </c>
    </row>
    <row r="7" spans="1:10" ht="16.5" customHeight="1">
      <c r="A7" s="314"/>
      <c r="B7" s="314"/>
      <c r="C7" s="314"/>
      <c r="D7" s="315"/>
      <c r="E7" s="315"/>
      <c r="F7" s="30" t="s">
        <v>23</v>
      </c>
      <c r="G7" s="29" t="s">
        <v>24</v>
      </c>
      <c r="H7" s="31" t="s">
        <v>25</v>
      </c>
      <c r="I7" s="314"/>
      <c r="J7" s="317"/>
    </row>
    <row r="8" spans="1:10" ht="16.5" customHeight="1">
      <c r="A8" s="32" t="s">
        <v>44</v>
      </c>
      <c r="B8" s="40" t="s">
        <v>45</v>
      </c>
      <c r="C8" s="33" t="s">
        <v>46</v>
      </c>
      <c r="D8" s="34">
        <v>43819</v>
      </c>
      <c r="E8" s="34">
        <v>45092</v>
      </c>
      <c r="F8" s="35">
        <f>+G8+H8*$C$4</f>
        <v>373972603</v>
      </c>
      <c r="G8" s="36">
        <v>373972603</v>
      </c>
      <c r="H8" s="37">
        <v>0</v>
      </c>
      <c r="I8" s="38" t="s">
        <v>47</v>
      </c>
      <c r="J8" s="38" t="s">
        <v>30</v>
      </c>
    </row>
    <row r="9" spans="1:10" ht="11.25" customHeight="1">
      <c r="A9" s="32" t="s">
        <v>48</v>
      </c>
      <c r="B9" s="40" t="s">
        <v>45</v>
      </c>
      <c r="C9" s="33" t="s">
        <v>46</v>
      </c>
      <c r="D9" s="34">
        <v>43819</v>
      </c>
      <c r="E9" s="34">
        <v>45092</v>
      </c>
      <c r="F9" s="39">
        <f t="shared" ref="F9:F40" si="0">ROUND(+G9+H9*$C$4,0)</f>
        <v>563576695</v>
      </c>
      <c r="G9" s="36">
        <v>0</v>
      </c>
      <c r="H9" s="37">
        <v>82273.97</v>
      </c>
      <c r="I9" s="38" t="s">
        <v>47</v>
      </c>
      <c r="J9" s="38" t="s">
        <v>30</v>
      </c>
    </row>
    <row r="10" spans="1:10" ht="11.25" customHeight="1">
      <c r="A10" s="32" t="s">
        <v>49</v>
      </c>
      <c r="B10" s="40" t="s">
        <v>45</v>
      </c>
      <c r="C10" s="33" t="s">
        <v>46</v>
      </c>
      <c r="D10" s="34">
        <v>43287</v>
      </c>
      <c r="E10" s="34">
        <v>44753</v>
      </c>
      <c r="F10" s="35">
        <f t="shared" si="0"/>
        <v>401428769</v>
      </c>
      <c r="G10" s="42">
        <v>0</v>
      </c>
      <c r="H10" s="43">
        <v>58602.74</v>
      </c>
      <c r="I10" s="38" t="s">
        <v>47</v>
      </c>
      <c r="J10" s="38" t="s">
        <v>30</v>
      </c>
    </row>
    <row r="11" spans="1:10" ht="11.25" customHeight="1">
      <c r="A11" s="32" t="s">
        <v>49</v>
      </c>
      <c r="B11" s="40" t="s">
        <v>45</v>
      </c>
      <c r="C11" s="33" t="s">
        <v>46</v>
      </c>
      <c r="D11" s="34">
        <v>43287</v>
      </c>
      <c r="E11" s="34">
        <v>44753</v>
      </c>
      <c r="F11" s="35">
        <f t="shared" si="0"/>
        <v>13700000000</v>
      </c>
      <c r="G11" s="42">
        <v>0</v>
      </c>
      <c r="H11" s="43">
        <v>2000000</v>
      </c>
      <c r="I11" s="38" t="s">
        <v>47</v>
      </c>
      <c r="J11" s="38" t="s">
        <v>30</v>
      </c>
    </row>
    <row r="12" spans="1:10" ht="11.25" customHeight="1">
      <c r="A12" s="32" t="s">
        <v>50</v>
      </c>
      <c r="B12" s="40" t="s">
        <v>45</v>
      </c>
      <c r="C12" s="33" t="s">
        <v>46</v>
      </c>
      <c r="D12" s="34">
        <v>44260</v>
      </c>
      <c r="E12" s="34">
        <v>44805</v>
      </c>
      <c r="F12" s="35">
        <f t="shared" si="0"/>
        <v>373972603</v>
      </c>
      <c r="G12" s="36">
        <v>373972603</v>
      </c>
      <c r="H12" s="37">
        <v>0</v>
      </c>
      <c r="I12" s="38" t="s">
        <v>47</v>
      </c>
      <c r="J12" s="38" t="s">
        <v>30</v>
      </c>
    </row>
    <row r="13" spans="1:10" ht="11.25" customHeight="1">
      <c r="A13" s="32" t="s">
        <v>51</v>
      </c>
      <c r="B13" s="40" t="s">
        <v>45</v>
      </c>
      <c r="C13" s="33" t="s">
        <v>46</v>
      </c>
      <c r="D13" s="34">
        <v>44260</v>
      </c>
      <c r="E13" s="34">
        <v>44805</v>
      </c>
      <c r="F13" s="35">
        <f t="shared" si="0"/>
        <v>563576695</v>
      </c>
      <c r="G13" s="36">
        <v>0</v>
      </c>
      <c r="H13" s="37">
        <v>82273.97</v>
      </c>
      <c r="I13" s="38" t="s">
        <v>47</v>
      </c>
      <c r="J13" s="38" t="s">
        <v>30</v>
      </c>
    </row>
    <row r="14" spans="1:10" ht="11.25" customHeight="1">
      <c r="A14" s="32" t="s">
        <v>61</v>
      </c>
      <c r="B14" s="40" t="s">
        <v>45</v>
      </c>
      <c r="C14" s="33" t="s">
        <v>46</v>
      </c>
      <c r="D14" s="34">
        <v>43438</v>
      </c>
      <c r="E14" s="34">
        <v>44907</v>
      </c>
      <c r="F14" s="35">
        <f t="shared" si="0"/>
        <v>191095890</v>
      </c>
      <c r="G14" s="36">
        <v>191095890</v>
      </c>
      <c r="H14" s="37">
        <v>0</v>
      </c>
      <c r="I14" s="38" t="s">
        <v>47</v>
      </c>
      <c r="J14" s="41" t="s">
        <v>30</v>
      </c>
    </row>
    <row r="15" spans="1:10" ht="11.25" customHeight="1">
      <c r="A15" s="32" t="s">
        <v>61</v>
      </c>
      <c r="B15" s="40" t="s">
        <v>45</v>
      </c>
      <c r="C15" s="33" t="s">
        <v>46</v>
      </c>
      <c r="D15" s="34">
        <v>43438</v>
      </c>
      <c r="E15" s="34">
        <v>44907</v>
      </c>
      <c r="F15" s="35">
        <f t="shared" si="0"/>
        <v>5000000000</v>
      </c>
      <c r="G15" s="36">
        <v>5000000000</v>
      </c>
      <c r="H15" s="37">
        <v>0</v>
      </c>
      <c r="I15" s="38" t="s">
        <v>47</v>
      </c>
      <c r="J15" s="38" t="s">
        <v>30</v>
      </c>
    </row>
    <row r="16" spans="1:10" ht="11.25" customHeight="1">
      <c r="A16" s="32" t="s">
        <v>62</v>
      </c>
      <c r="B16" s="40" t="s">
        <v>45</v>
      </c>
      <c r="C16" s="33" t="s">
        <v>46</v>
      </c>
      <c r="D16" s="34">
        <v>43438</v>
      </c>
      <c r="E16" s="34">
        <v>44907</v>
      </c>
      <c r="F16" s="35">
        <f t="shared" si="0"/>
        <v>401428769</v>
      </c>
      <c r="G16" s="42">
        <v>0</v>
      </c>
      <c r="H16" s="43">
        <v>58602.74</v>
      </c>
      <c r="I16" s="38" t="s">
        <v>47</v>
      </c>
      <c r="J16" s="38" t="s">
        <v>30</v>
      </c>
    </row>
    <row r="17" spans="1:10" ht="11.25" customHeight="1">
      <c r="A17" s="32" t="s">
        <v>62</v>
      </c>
      <c r="B17" s="40" t="s">
        <v>45</v>
      </c>
      <c r="C17" s="33" t="s">
        <v>46</v>
      </c>
      <c r="D17" s="34">
        <v>43438</v>
      </c>
      <c r="E17" s="34">
        <v>44907</v>
      </c>
      <c r="F17" s="35">
        <f t="shared" si="0"/>
        <v>13700000000</v>
      </c>
      <c r="G17" s="42">
        <v>0</v>
      </c>
      <c r="H17" s="43">
        <v>2000000</v>
      </c>
      <c r="I17" s="38" t="s">
        <v>47</v>
      </c>
      <c r="J17" s="38" t="s">
        <v>30</v>
      </c>
    </row>
    <row r="18" spans="1:10" ht="11.25" customHeight="1">
      <c r="A18" s="32" t="s">
        <v>44</v>
      </c>
      <c r="B18" s="40" t="s">
        <v>45</v>
      </c>
      <c r="C18" s="33" t="s">
        <v>46</v>
      </c>
      <c r="D18" s="34">
        <v>43819</v>
      </c>
      <c r="E18" s="34">
        <v>44910</v>
      </c>
      <c r="F18" s="35">
        <f t="shared" si="0"/>
        <v>373972603</v>
      </c>
      <c r="G18" s="36">
        <v>373972603</v>
      </c>
      <c r="H18" s="37">
        <v>0</v>
      </c>
      <c r="I18" s="38" t="s">
        <v>47</v>
      </c>
      <c r="J18" s="38" t="s">
        <v>30</v>
      </c>
    </row>
    <row r="19" spans="1:10" ht="11.25" customHeight="1">
      <c r="A19" s="32" t="s">
        <v>48</v>
      </c>
      <c r="B19" s="40" t="s">
        <v>45</v>
      </c>
      <c r="C19" s="33" t="s">
        <v>46</v>
      </c>
      <c r="D19" s="34">
        <v>43819</v>
      </c>
      <c r="E19" s="34">
        <v>44910</v>
      </c>
      <c r="F19" s="35">
        <f t="shared" si="0"/>
        <v>563576695</v>
      </c>
      <c r="G19" s="36">
        <v>0</v>
      </c>
      <c r="H19" s="37">
        <v>82273.97</v>
      </c>
      <c r="I19" s="38" t="s">
        <v>47</v>
      </c>
      <c r="J19" s="38" t="s">
        <v>30</v>
      </c>
    </row>
    <row r="20" spans="1:10" ht="11.25" customHeight="1">
      <c r="A20" s="32" t="s">
        <v>50</v>
      </c>
      <c r="B20" s="40" t="s">
        <v>45</v>
      </c>
      <c r="C20" s="33" t="s">
        <v>46</v>
      </c>
      <c r="D20" s="34">
        <v>44260</v>
      </c>
      <c r="E20" s="34">
        <v>44987</v>
      </c>
      <c r="F20" s="39">
        <f t="shared" si="0"/>
        <v>373972603</v>
      </c>
      <c r="G20" s="36">
        <v>373972603</v>
      </c>
      <c r="H20" s="37">
        <v>0</v>
      </c>
      <c r="I20" s="38" t="s">
        <v>47</v>
      </c>
      <c r="J20" s="38" t="s">
        <v>30</v>
      </c>
    </row>
    <row r="21" spans="1:10" ht="11.25" customHeight="1">
      <c r="A21" s="32" t="s">
        <v>51</v>
      </c>
      <c r="B21" s="40" t="s">
        <v>45</v>
      </c>
      <c r="C21" s="33" t="s">
        <v>46</v>
      </c>
      <c r="D21" s="34">
        <v>44260</v>
      </c>
      <c r="E21" s="34">
        <v>44987</v>
      </c>
      <c r="F21" s="39">
        <f t="shared" si="0"/>
        <v>563576695</v>
      </c>
      <c r="G21" s="36">
        <v>0</v>
      </c>
      <c r="H21" s="37">
        <v>82273.97</v>
      </c>
      <c r="I21" s="38" t="s">
        <v>47</v>
      </c>
      <c r="J21" s="38" t="s">
        <v>30</v>
      </c>
    </row>
    <row r="22" spans="1:10" ht="11.25" customHeight="1">
      <c r="A22" s="32" t="s">
        <v>66</v>
      </c>
      <c r="B22" s="40" t="s">
        <v>67</v>
      </c>
      <c r="C22" s="33" t="s">
        <v>28</v>
      </c>
      <c r="D22" s="34">
        <v>44687</v>
      </c>
      <c r="E22" s="34">
        <v>44867</v>
      </c>
      <c r="F22" s="39">
        <f t="shared" si="0"/>
        <v>13725043532</v>
      </c>
      <c r="G22" s="36">
        <v>0</v>
      </c>
      <c r="H22" s="37">
        <v>2003655.99</v>
      </c>
      <c r="I22" s="38" t="s">
        <v>29</v>
      </c>
      <c r="J22" s="38" t="s">
        <v>30</v>
      </c>
    </row>
    <row r="23" spans="1:10" ht="11.25" customHeight="1">
      <c r="A23" s="32" t="s">
        <v>69</v>
      </c>
      <c r="B23" s="40" t="s">
        <v>67</v>
      </c>
      <c r="C23" s="33" t="s">
        <v>28</v>
      </c>
      <c r="D23" s="34">
        <v>44734</v>
      </c>
      <c r="E23" s="34">
        <v>44950</v>
      </c>
      <c r="F23" s="39">
        <f t="shared" si="0"/>
        <v>13731601516</v>
      </c>
      <c r="G23" s="36">
        <v>0</v>
      </c>
      <c r="H23" s="37">
        <v>2004613.36</v>
      </c>
      <c r="I23" s="38" t="s">
        <v>29</v>
      </c>
      <c r="J23" s="38" t="s">
        <v>30</v>
      </c>
    </row>
    <row r="24" spans="1:10" ht="11.25" customHeight="1">
      <c r="A24" s="32" t="s">
        <v>66</v>
      </c>
      <c r="B24" s="40" t="s">
        <v>67</v>
      </c>
      <c r="C24" s="33" t="s">
        <v>32</v>
      </c>
      <c r="D24" s="34">
        <v>44687</v>
      </c>
      <c r="E24" s="34">
        <v>44867</v>
      </c>
      <c r="F24" s="39">
        <f t="shared" si="0"/>
        <v>250435041</v>
      </c>
      <c r="G24" s="36">
        <v>0</v>
      </c>
      <c r="H24" s="37">
        <v>36559.86</v>
      </c>
      <c r="I24" s="38" t="s">
        <v>29</v>
      </c>
      <c r="J24" s="38" t="s">
        <v>30</v>
      </c>
    </row>
    <row r="25" spans="1:10" ht="11.25" customHeight="1">
      <c r="A25" s="32" t="s">
        <v>70</v>
      </c>
      <c r="B25" s="40" t="s">
        <v>67</v>
      </c>
      <c r="C25" s="33" t="s">
        <v>32</v>
      </c>
      <c r="D25" s="34">
        <v>44734</v>
      </c>
      <c r="E25" s="34">
        <v>44950</v>
      </c>
      <c r="F25" s="39">
        <f t="shared" si="0"/>
        <v>316014955</v>
      </c>
      <c r="G25" s="36">
        <v>0</v>
      </c>
      <c r="H25" s="37">
        <v>46133.57</v>
      </c>
      <c r="I25" s="38" t="s">
        <v>29</v>
      </c>
      <c r="J25" s="38" t="s">
        <v>30</v>
      </c>
    </row>
    <row r="26" spans="1:10" ht="11.25" customHeight="1">
      <c r="A26" s="32">
        <v>911579</v>
      </c>
      <c r="B26" s="40" t="s">
        <v>68</v>
      </c>
      <c r="C26" s="33" t="s">
        <v>28</v>
      </c>
      <c r="D26" s="34">
        <v>44687</v>
      </c>
      <c r="E26" s="34">
        <v>44867</v>
      </c>
      <c r="F26" s="39">
        <f t="shared" si="0"/>
        <v>13700000000</v>
      </c>
      <c r="G26" s="36">
        <v>0</v>
      </c>
      <c r="H26" s="37">
        <v>2000000</v>
      </c>
      <c r="I26" s="38" t="s">
        <v>29</v>
      </c>
      <c r="J26" s="38" t="s">
        <v>30</v>
      </c>
    </row>
    <row r="27" spans="1:10" ht="11.25" customHeight="1">
      <c r="A27" s="32">
        <v>915190</v>
      </c>
      <c r="B27" s="40" t="s">
        <v>68</v>
      </c>
      <c r="C27" s="33" t="s">
        <v>28</v>
      </c>
      <c r="D27" s="34">
        <v>44708</v>
      </c>
      <c r="E27" s="34">
        <v>44888</v>
      </c>
      <c r="F27" s="39">
        <f t="shared" si="0"/>
        <v>13700000000</v>
      </c>
      <c r="G27" s="36">
        <v>0</v>
      </c>
      <c r="H27" s="37">
        <v>2000000</v>
      </c>
      <c r="I27" s="38" t="s">
        <v>29</v>
      </c>
      <c r="J27" s="38" t="s">
        <v>30</v>
      </c>
    </row>
    <row r="28" spans="1:10" ht="11.25" customHeight="1">
      <c r="A28" s="32">
        <v>921293</v>
      </c>
      <c r="B28" s="40" t="s">
        <v>68</v>
      </c>
      <c r="C28" s="33" t="s">
        <v>28</v>
      </c>
      <c r="D28" s="34">
        <v>44740</v>
      </c>
      <c r="E28" s="34">
        <v>44930</v>
      </c>
      <c r="F28" s="39">
        <f t="shared" si="0"/>
        <v>13700000000</v>
      </c>
      <c r="G28" s="36">
        <v>0</v>
      </c>
      <c r="H28" s="37">
        <v>2000000</v>
      </c>
      <c r="I28" s="38" t="s">
        <v>29</v>
      </c>
      <c r="J28" s="38" t="s">
        <v>30</v>
      </c>
    </row>
    <row r="29" spans="1:10" ht="11.25" customHeight="1">
      <c r="A29" s="32">
        <v>911579</v>
      </c>
      <c r="B29" s="40" t="s">
        <v>68</v>
      </c>
      <c r="C29" s="33" t="s">
        <v>32</v>
      </c>
      <c r="D29" s="34">
        <v>44687</v>
      </c>
      <c r="E29" s="34">
        <v>44867</v>
      </c>
      <c r="F29" s="39">
        <f t="shared" si="0"/>
        <v>236465768</v>
      </c>
      <c r="G29" s="36">
        <v>0</v>
      </c>
      <c r="H29" s="37">
        <v>34520.550000000003</v>
      </c>
      <c r="I29" s="38" t="s">
        <v>29</v>
      </c>
      <c r="J29" s="38" t="s">
        <v>30</v>
      </c>
    </row>
    <row r="30" spans="1:10" ht="11.25" customHeight="1">
      <c r="A30" s="32">
        <v>915190</v>
      </c>
      <c r="B30" s="40" t="s">
        <v>68</v>
      </c>
      <c r="C30" s="33" t="s">
        <v>32</v>
      </c>
      <c r="D30" s="34">
        <v>44708</v>
      </c>
      <c r="E30" s="34">
        <v>44888</v>
      </c>
      <c r="F30" s="39">
        <f t="shared" si="0"/>
        <v>236465768</v>
      </c>
      <c r="G30" s="36">
        <v>0</v>
      </c>
      <c r="H30" s="37">
        <v>34520.550000000003</v>
      </c>
      <c r="I30" s="38" t="s">
        <v>29</v>
      </c>
      <c r="J30" s="38" t="s">
        <v>30</v>
      </c>
    </row>
    <row r="31" spans="1:10" ht="12" customHeight="1">
      <c r="A31" s="32">
        <v>921293</v>
      </c>
      <c r="B31" s="40" t="s">
        <v>68</v>
      </c>
      <c r="C31" s="33" t="s">
        <v>32</v>
      </c>
      <c r="D31" s="34">
        <v>44740</v>
      </c>
      <c r="E31" s="34">
        <v>44930</v>
      </c>
      <c r="F31" s="39">
        <f t="shared" si="0"/>
        <v>310220540</v>
      </c>
      <c r="G31" s="36">
        <v>0</v>
      </c>
      <c r="H31" s="37">
        <v>45287.67</v>
      </c>
      <c r="I31" s="38" t="s">
        <v>29</v>
      </c>
      <c r="J31" s="38" t="s">
        <v>30</v>
      </c>
    </row>
    <row r="32" spans="1:10" ht="12" customHeight="1">
      <c r="A32" s="32" t="s">
        <v>26</v>
      </c>
      <c r="B32" s="33" t="s">
        <v>27</v>
      </c>
      <c r="C32" s="33" t="s">
        <v>28</v>
      </c>
      <c r="D32" s="34">
        <v>44137</v>
      </c>
      <c r="E32" s="34">
        <v>45017</v>
      </c>
      <c r="F32" s="35">
        <f t="shared" si="0"/>
        <v>180779652</v>
      </c>
      <c r="G32" s="36">
        <v>0</v>
      </c>
      <c r="H32" s="37">
        <v>26391.19</v>
      </c>
      <c r="I32" s="38" t="s">
        <v>29</v>
      </c>
      <c r="J32" s="38" t="s">
        <v>30</v>
      </c>
    </row>
    <row r="33" spans="1:10" ht="12" customHeight="1">
      <c r="A33" s="32" t="s">
        <v>31</v>
      </c>
      <c r="B33" s="33" t="s">
        <v>27</v>
      </c>
      <c r="C33" s="33" t="s">
        <v>28</v>
      </c>
      <c r="D33" s="34">
        <v>44139</v>
      </c>
      <c r="E33" s="34">
        <v>45017</v>
      </c>
      <c r="F33" s="35">
        <f t="shared" si="0"/>
        <v>130278712</v>
      </c>
      <c r="G33" s="36">
        <v>0</v>
      </c>
      <c r="H33" s="37">
        <v>19018.79</v>
      </c>
      <c r="I33" s="38" t="s">
        <v>29</v>
      </c>
      <c r="J33" s="38" t="s">
        <v>30</v>
      </c>
    </row>
    <row r="34" spans="1:10" ht="12" customHeight="1">
      <c r="A34" s="32" t="s">
        <v>26</v>
      </c>
      <c r="B34" s="33" t="s">
        <v>27</v>
      </c>
      <c r="C34" s="33" t="s">
        <v>32</v>
      </c>
      <c r="D34" s="34">
        <v>44137</v>
      </c>
      <c r="E34" s="34">
        <v>45017</v>
      </c>
      <c r="F34" s="39">
        <f t="shared" si="0"/>
        <v>5356152</v>
      </c>
      <c r="G34" s="36">
        <v>0</v>
      </c>
      <c r="H34" s="37">
        <v>781.92</v>
      </c>
      <c r="I34" s="38" t="s">
        <v>29</v>
      </c>
      <c r="J34" s="38" t="s">
        <v>30</v>
      </c>
    </row>
    <row r="35" spans="1:10" ht="12" customHeight="1">
      <c r="A35" s="32" t="s">
        <v>26</v>
      </c>
      <c r="B35" s="33" t="s">
        <v>27</v>
      </c>
      <c r="C35" s="33" t="s">
        <v>32</v>
      </c>
      <c r="D35" s="34">
        <v>44137</v>
      </c>
      <c r="E35" s="34">
        <v>45017</v>
      </c>
      <c r="F35" s="39">
        <f t="shared" si="0"/>
        <v>15601560</v>
      </c>
      <c r="G35" s="36">
        <v>0</v>
      </c>
      <c r="H35" s="37">
        <v>2277.6</v>
      </c>
      <c r="I35" s="38" t="s">
        <v>29</v>
      </c>
      <c r="J35" s="38" t="s">
        <v>30</v>
      </c>
    </row>
    <row r="36" spans="1:10" ht="12" customHeight="1">
      <c r="A36" s="32" t="s">
        <v>31</v>
      </c>
      <c r="B36" s="33" t="s">
        <v>27</v>
      </c>
      <c r="C36" s="33" t="s">
        <v>32</v>
      </c>
      <c r="D36" s="34">
        <v>44139</v>
      </c>
      <c r="E36" s="34">
        <v>45017</v>
      </c>
      <c r="F36" s="39">
        <f t="shared" si="0"/>
        <v>3798531</v>
      </c>
      <c r="G36" s="36">
        <v>0</v>
      </c>
      <c r="H36" s="37">
        <v>554.53</v>
      </c>
      <c r="I36" s="38" t="s">
        <v>29</v>
      </c>
      <c r="J36" s="38" t="s">
        <v>30</v>
      </c>
    </row>
    <row r="37" spans="1:10" ht="12" customHeight="1">
      <c r="A37" s="32" t="s">
        <v>31</v>
      </c>
      <c r="B37" s="33" t="s">
        <v>27</v>
      </c>
      <c r="C37" s="33" t="s">
        <v>32</v>
      </c>
      <c r="D37" s="34">
        <v>44139</v>
      </c>
      <c r="E37" s="34">
        <v>45017</v>
      </c>
      <c r="F37" s="39">
        <f t="shared" si="0"/>
        <v>11243248</v>
      </c>
      <c r="G37" s="36">
        <v>0</v>
      </c>
      <c r="H37" s="37">
        <v>1641.35</v>
      </c>
      <c r="I37" s="38" t="s">
        <v>29</v>
      </c>
      <c r="J37" s="38" t="s">
        <v>30</v>
      </c>
    </row>
    <row r="38" spans="1:10" ht="12" customHeight="1">
      <c r="A38" s="32" t="s">
        <v>33</v>
      </c>
      <c r="B38" s="33" t="s">
        <v>27</v>
      </c>
      <c r="C38" s="33" t="s">
        <v>32</v>
      </c>
      <c r="D38" s="34">
        <v>44144</v>
      </c>
      <c r="E38" s="34">
        <v>45018</v>
      </c>
      <c r="F38" s="39">
        <f t="shared" si="0"/>
        <v>4932274</v>
      </c>
      <c r="G38" s="36">
        <v>0</v>
      </c>
      <c r="H38" s="37">
        <v>720.04</v>
      </c>
      <c r="I38" s="38" t="s">
        <v>29</v>
      </c>
      <c r="J38" s="38" t="s">
        <v>30</v>
      </c>
    </row>
    <row r="39" spans="1:10" ht="12" customHeight="1">
      <c r="A39" s="32" t="s">
        <v>33</v>
      </c>
      <c r="B39" s="33" t="s">
        <v>27</v>
      </c>
      <c r="C39" s="33" t="s">
        <v>32</v>
      </c>
      <c r="D39" s="34">
        <v>44144</v>
      </c>
      <c r="E39" s="34">
        <v>45018</v>
      </c>
      <c r="F39" s="39">
        <f t="shared" si="0"/>
        <v>14462063</v>
      </c>
      <c r="G39" s="36">
        <v>0</v>
      </c>
      <c r="H39" s="37">
        <v>2111.25</v>
      </c>
      <c r="I39" s="38" t="s">
        <v>29</v>
      </c>
      <c r="J39" s="38" t="s">
        <v>30</v>
      </c>
    </row>
    <row r="40" spans="1:10" ht="12" customHeight="1">
      <c r="A40" s="32" t="s">
        <v>33</v>
      </c>
      <c r="B40" s="33" t="s">
        <v>27</v>
      </c>
      <c r="C40" s="33" t="s">
        <v>28</v>
      </c>
      <c r="D40" s="34">
        <v>44144</v>
      </c>
      <c r="E40" s="34">
        <v>45018</v>
      </c>
      <c r="F40" s="35">
        <f t="shared" si="0"/>
        <v>167576551</v>
      </c>
      <c r="G40" s="36">
        <v>0</v>
      </c>
      <c r="H40" s="37">
        <v>24463.73</v>
      </c>
      <c r="I40" s="38" t="s">
        <v>29</v>
      </c>
      <c r="J40" s="38" t="s">
        <v>30</v>
      </c>
    </row>
    <row r="41" spans="1:10" ht="12" customHeight="1">
      <c r="A41" s="32" t="s">
        <v>34</v>
      </c>
      <c r="B41" s="33" t="s">
        <v>27</v>
      </c>
      <c r="C41" s="33" t="s">
        <v>28</v>
      </c>
      <c r="D41" s="34">
        <v>44154</v>
      </c>
      <c r="E41" s="34">
        <v>45024</v>
      </c>
      <c r="F41" s="35">
        <f t="shared" ref="F41:F72" si="1">ROUND(+G41+H41*$C$4,0)</f>
        <v>254924463</v>
      </c>
      <c r="G41" s="36">
        <v>0</v>
      </c>
      <c r="H41" s="37">
        <v>37215.25</v>
      </c>
      <c r="I41" s="38" t="s">
        <v>29</v>
      </c>
      <c r="J41" s="38" t="s">
        <v>30</v>
      </c>
    </row>
    <row r="42" spans="1:10" ht="12" customHeight="1">
      <c r="A42" s="32" t="s">
        <v>35</v>
      </c>
      <c r="B42" s="33" t="s">
        <v>27</v>
      </c>
      <c r="C42" s="33" t="s">
        <v>32</v>
      </c>
      <c r="D42" s="34">
        <v>44154</v>
      </c>
      <c r="E42" s="34">
        <v>45024</v>
      </c>
      <c r="F42" s="39">
        <f t="shared" si="1"/>
        <v>7432798</v>
      </c>
      <c r="G42" s="36">
        <v>0</v>
      </c>
      <c r="H42" s="37">
        <v>1085.08</v>
      </c>
      <c r="I42" s="38" t="s">
        <v>29</v>
      </c>
      <c r="J42" s="38" t="s">
        <v>30</v>
      </c>
    </row>
    <row r="43" spans="1:10" ht="12" customHeight="1">
      <c r="A43" s="32" t="s">
        <v>35</v>
      </c>
      <c r="B43" s="33" t="s">
        <v>27</v>
      </c>
      <c r="C43" s="33" t="s">
        <v>32</v>
      </c>
      <c r="D43" s="34">
        <v>44154</v>
      </c>
      <c r="E43" s="34">
        <v>45024</v>
      </c>
      <c r="F43" s="39">
        <f t="shared" si="1"/>
        <v>22000351</v>
      </c>
      <c r="G43" s="36">
        <v>0</v>
      </c>
      <c r="H43" s="37">
        <v>3211.73</v>
      </c>
      <c r="I43" s="38" t="s">
        <v>29</v>
      </c>
      <c r="J43" s="38" t="s">
        <v>30</v>
      </c>
    </row>
    <row r="44" spans="1:10" ht="12" customHeight="1">
      <c r="A44" s="32" t="s">
        <v>39</v>
      </c>
      <c r="B44" s="33" t="s">
        <v>27</v>
      </c>
      <c r="C44" s="33" t="s">
        <v>28</v>
      </c>
      <c r="D44" s="34">
        <v>44151</v>
      </c>
      <c r="E44" s="34">
        <v>45027</v>
      </c>
      <c r="F44" s="35">
        <f t="shared" si="1"/>
        <v>167576551</v>
      </c>
      <c r="G44" s="36">
        <v>0</v>
      </c>
      <c r="H44" s="37">
        <v>24463.73</v>
      </c>
      <c r="I44" s="38" t="s">
        <v>29</v>
      </c>
      <c r="J44" s="38" t="s">
        <v>30</v>
      </c>
    </row>
    <row r="45" spans="1:10" ht="12" customHeight="1">
      <c r="A45" s="32" t="s">
        <v>39</v>
      </c>
      <c r="B45" s="33" t="s">
        <v>27</v>
      </c>
      <c r="C45" s="33" t="s">
        <v>32</v>
      </c>
      <c r="D45" s="34">
        <v>44151</v>
      </c>
      <c r="E45" s="34">
        <v>45027</v>
      </c>
      <c r="F45" s="39">
        <f t="shared" si="1"/>
        <v>4932274</v>
      </c>
      <c r="G45" s="36">
        <v>0</v>
      </c>
      <c r="H45" s="37">
        <v>720.04</v>
      </c>
      <c r="I45" s="38" t="s">
        <v>29</v>
      </c>
      <c r="J45" s="38" t="s">
        <v>30</v>
      </c>
    </row>
    <row r="46" spans="1:10" ht="12" customHeight="1">
      <c r="A46" s="32" t="s">
        <v>39</v>
      </c>
      <c r="B46" s="33" t="s">
        <v>27</v>
      </c>
      <c r="C46" s="33" t="s">
        <v>32</v>
      </c>
      <c r="D46" s="34">
        <v>44151</v>
      </c>
      <c r="E46" s="34">
        <v>45027</v>
      </c>
      <c r="F46" s="39">
        <f t="shared" si="1"/>
        <v>14462063</v>
      </c>
      <c r="G46" s="36">
        <v>0</v>
      </c>
      <c r="H46" s="37">
        <v>2111.25</v>
      </c>
      <c r="I46" s="38" t="s">
        <v>29</v>
      </c>
      <c r="J46" s="38" t="s">
        <v>30</v>
      </c>
    </row>
    <row r="47" spans="1:10" ht="12" customHeight="1">
      <c r="A47" s="32" t="s">
        <v>42</v>
      </c>
      <c r="B47" s="33" t="s">
        <v>27</v>
      </c>
      <c r="C47" s="33" t="s">
        <v>28</v>
      </c>
      <c r="D47" s="34">
        <v>44193</v>
      </c>
      <c r="E47" s="34">
        <v>45072</v>
      </c>
      <c r="F47" s="35">
        <f t="shared" si="1"/>
        <v>130087254</v>
      </c>
      <c r="G47" s="36">
        <v>0</v>
      </c>
      <c r="H47" s="37">
        <v>18990.84</v>
      </c>
      <c r="I47" s="38" t="s">
        <v>29</v>
      </c>
      <c r="J47" s="38" t="s">
        <v>30</v>
      </c>
    </row>
    <row r="48" spans="1:10" ht="12" customHeight="1">
      <c r="A48" s="32" t="s">
        <v>42</v>
      </c>
      <c r="B48" s="33" t="s">
        <v>27</v>
      </c>
      <c r="C48" s="33" t="s">
        <v>32</v>
      </c>
      <c r="D48" s="34">
        <v>44193</v>
      </c>
      <c r="E48" s="34">
        <v>45072</v>
      </c>
      <c r="F48" s="39">
        <f t="shared" si="1"/>
        <v>3792982</v>
      </c>
      <c r="G48" s="36">
        <v>0</v>
      </c>
      <c r="H48" s="37">
        <v>553.72</v>
      </c>
      <c r="I48" s="38" t="s">
        <v>29</v>
      </c>
      <c r="J48" s="41" t="s">
        <v>30</v>
      </c>
    </row>
    <row r="49" spans="1:10" ht="12" customHeight="1">
      <c r="A49" s="32" t="s">
        <v>42</v>
      </c>
      <c r="B49" s="33" t="s">
        <v>27</v>
      </c>
      <c r="C49" s="33" t="s">
        <v>32</v>
      </c>
      <c r="D49" s="34">
        <v>44193</v>
      </c>
      <c r="E49" s="34">
        <v>45072</v>
      </c>
      <c r="F49" s="39">
        <f t="shared" si="1"/>
        <v>11226739</v>
      </c>
      <c r="G49" s="36">
        <v>0</v>
      </c>
      <c r="H49" s="37">
        <v>1638.94</v>
      </c>
      <c r="I49" s="38" t="s">
        <v>29</v>
      </c>
      <c r="J49" s="41" t="s">
        <v>30</v>
      </c>
    </row>
    <row r="50" spans="1:10" ht="12" customHeight="1">
      <c r="A50" s="32" t="s">
        <v>43</v>
      </c>
      <c r="B50" s="33" t="s">
        <v>27</v>
      </c>
      <c r="C50" s="33" t="s">
        <v>28</v>
      </c>
      <c r="D50" s="34">
        <v>44216</v>
      </c>
      <c r="E50" s="34">
        <v>45088</v>
      </c>
      <c r="F50" s="35">
        <f t="shared" si="1"/>
        <v>381002069</v>
      </c>
      <c r="G50" s="36">
        <v>0</v>
      </c>
      <c r="H50" s="37">
        <v>55620.74</v>
      </c>
      <c r="I50" s="38" t="s">
        <v>29</v>
      </c>
      <c r="J50" s="38" t="s">
        <v>30</v>
      </c>
    </row>
    <row r="51" spans="1:10" ht="12" customHeight="1">
      <c r="A51" s="32" t="s">
        <v>43</v>
      </c>
      <c r="B51" s="33" t="s">
        <v>27</v>
      </c>
      <c r="C51" s="33" t="s">
        <v>32</v>
      </c>
      <c r="D51" s="34">
        <v>44216</v>
      </c>
      <c r="E51" s="34">
        <v>45088</v>
      </c>
      <c r="F51" s="39">
        <f t="shared" si="1"/>
        <v>11108851</v>
      </c>
      <c r="G51" s="36">
        <v>0</v>
      </c>
      <c r="H51" s="37">
        <v>1621.73</v>
      </c>
      <c r="I51" s="38" t="s">
        <v>29</v>
      </c>
      <c r="J51" s="38" t="s">
        <v>30</v>
      </c>
    </row>
    <row r="52" spans="1:10" ht="12" customHeight="1">
      <c r="A52" s="32" t="s">
        <v>43</v>
      </c>
      <c r="B52" s="33" t="s">
        <v>27</v>
      </c>
      <c r="C52" s="33" t="s">
        <v>32</v>
      </c>
      <c r="D52" s="34">
        <v>44216</v>
      </c>
      <c r="E52" s="34">
        <v>45088</v>
      </c>
      <c r="F52" s="39">
        <f t="shared" si="1"/>
        <v>32881028</v>
      </c>
      <c r="G52" s="36">
        <v>0</v>
      </c>
      <c r="H52" s="37">
        <v>4800.1499999999996</v>
      </c>
      <c r="I52" s="38" t="s">
        <v>29</v>
      </c>
      <c r="J52" s="38" t="s">
        <v>30</v>
      </c>
    </row>
    <row r="53" spans="1:10" ht="12" customHeight="1">
      <c r="A53" s="32" t="s">
        <v>52</v>
      </c>
      <c r="B53" s="33" t="s">
        <v>27</v>
      </c>
      <c r="C53" s="33" t="s">
        <v>28</v>
      </c>
      <c r="D53" s="34">
        <v>44118</v>
      </c>
      <c r="E53" s="34">
        <v>44810</v>
      </c>
      <c r="F53" s="35">
        <f t="shared" si="1"/>
        <v>146222772</v>
      </c>
      <c r="G53" s="36">
        <v>0</v>
      </c>
      <c r="H53" s="37">
        <v>21346.39</v>
      </c>
      <c r="I53" s="38" t="s">
        <v>29</v>
      </c>
      <c r="J53" s="38" t="s">
        <v>30</v>
      </c>
    </row>
    <row r="54" spans="1:10" ht="12" customHeight="1">
      <c r="A54" s="32" t="s">
        <v>52</v>
      </c>
      <c r="B54" s="33" t="s">
        <v>27</v>
      </c>
      <c r="C54" s="33" t="s">
        <v>32</v>
      </c>
      <c r="D54" s="34">
        <v>44118</v>
      </c>
      <c r="E54" s="34">
        <v>44810</v>
      </c>
      <c r="F54" s="35">
        <f t="shared" si="1"/>
        <v>5054341</v>
      </c>
      <c r="G54" s="36">
        <v>0</v>
      </c>
      <c r="H54" s="37">
        <v>737.86</v>
      </c>
      <c r="I54" s="38" t="s">
        <v>29</v>
      </c>
      <c r="J54" s="38" t="s">
        <v>30</v>
      </c>
    </row>
    <row r="55" spans="1:10" ht="12" customHeight="1">
      <c r="A55" s="32" t="s">
        <v>52</v>
      </c>
      <c r="B55" s="33" t="s">
        <v>27</v>
      </c>
      <c r="C55" s="33" t="s">
        <v>32</v>
      </c>
      <c r="D55" s="34">
        <v>44118</v>
      </c>
      <c r="E55" s="34">
        <v>44810</v>
      </c>
      <c r="F55" s="35">
        <f t="shared" si="1"/>
        <v>15143090</v>
      </c>
      <c r="G55" s="36">
        <v>0</v>
      </c>
      <c r="H55" s="37">
        <v>2210.67</v>
      </c>
      <c r="I55" s="38" t="s">
        <v>29</v>
      </c>
      <c r="J55" s="38" t="s">
        <v>30</v>
      </c>
    </row>
    <row r="56" spans="1:10" ht="12" customHeight="1">
      <c r="A56" s="32" t="s">
        <v>53</v>
      </c>
      <c r="B56" s="33" t="s">
        <v>27</v>
      </c>
      <c r="C56" s="33" t="s">
        <v>28</v>
      </c>
      <c r="D56" s="34">
        <v>44119</v>
      </c>
      <c r="E56" s="34">
        <v>44812</v>
      </c>
      <c r="F56" s="35">
        <f t="shared" si="1"/>
        <v>107209693</v>
      </c>
      <c r="G56" s="36">
        <v>0</v>
      </c>
      <c r="H56" s="37">
        <v>15651.05</v>
      </c>
      <c r="I56" s="38" t="s">
        <v>29</v>
      </c>
      <c r="J56" s="38" t="s">
        <v>30</v>
      </c>
    </row>
    <row r="57" spans="1:10" ht="12" customHeight="1">
      <c r="A57" s="32" t="s">
        <v>54</v>
      </c>
      <c r="B57" s="33" t="s">
        <v>27</v>
      </c>
      <c r="C57" s="33" t="s">
        <v>28</v>
      </c>
      <c r="D57" s="34">
        <v>44119</v>
      </c>
      <c r="E57" s="34">
        <v>44812</v>
      </c>
      <c r="F57" s="35">
        <f t="shared" si="1"/>
        <v>120377174</v>
      </c>
      <c r="G57" s="36">
        <v>0</v>
      </c>
      <c r="H57" s="37">
        <v>17573.310000000001</v>
      </c>
      <c r="I57" s="38" t="s">
        <v>29</v>
      </c>
      <c r="J57" s="38" t="s">
        <v>30</v>
      </c>
    </row>
    <row r="58" spans="1:10" ht="12" customHeight="1">
      <c r="A58" s="32" t="s">
        <v>53</v>
      </c>
      <c r="B58" s="33" t="s">
        <v>27</v>
      </c>
      <c r="C58" s="33" t="s">
        <v>32</v>
      </c>
      <c r="D58" s="34">
        <v>44119</v>
      </c>
      <c r="E58" s="34">
        <v>44812</v>
      </c>
      <c r="F58" s="35">
        <f t="shared" si="1"/>
        <v>3705782</v>
      </c>
      <c r="G58" s="36">
        <v>0</v>
      </c>
      <c r="H58" s="37">
        <v>540.99</v>
      </c>
      <c r="I58" s="38" t="s">
        <v>29</v>
      </c>
      <c r="J58" s="38" t="s">
        <v>30</v>
      </c>
    </row>
    <row r="59" spans="1:10" ht="12" customHeight="1">
      <c r="A59" s="32" t="s">
        <v>54</v>
      </c>
      <c r="B59" s="33" t="s">
        <v>27</v>
      </c>
      <c r="C59" s="33" t="s">
        <v>32</v>
      </c>
      <c r="D59" s="34">
        <v>44119</v>
      </c>
      <c r="E59" s="34">
        <v>44812</v>
      </c>
      <c r="F59" s="35">
        <f t="shared" si="1"/>
        <v>4094793</v>
      </c>
      <c r="G59" s="36">
        <v>0</v>
      </c>
      <c r="H59" s="37">
        <v>597.78</v>
      </c>
      <c r="I59" s="38" t="s">
        <v>29</v>
      </c>
      <c r="J59" s="38" t="s">
        <v>30</v>
      </c>
    </row>
    <row r="60" spans="1:10" ht="12" customHeight="1">
      <c r="A60" s="32" t="s">
        <v>53</v>
      </c>
      <c r="B60" s="33" t="s">
        <v>27</v>
      </c>
      <c r="C60" s="33" t="s">
        <v>32</v>
      </c>
      <c r="D60" s="34">
        <v>44119</v>
      </c>
      <c r="E60" s="34">
        <v>44812</v>
      </c>
      <c r="F60" s="35">
        <f t="shared" si="1"/>
        <v>11102823</v>
      </c>
      <c r="G60" s="36">
        <v>0</v>
      </c>
      <c r="H60" s="37">
        <v>1620.85</v>
      </c>
      <c r="I60" s="38" t="s">
        <v>29</v>
      </c>
      <c r="J60" s="38" t="s">
        <v>30</v>
      </c>
    </row>
    <row r="61" spans="1:10" ht="12" customHeight="1">
      <c r="A61" s="32" t="s">
        <v>54</v>
      </c>
      <c r="B61" s="33" t="s">
        <v>27</v>
      </c>
      <c r="C61" s="33" t="s">
        <v>32</v>
      </c>
      <c r="D61" s="34">
        <v>44119</v>
      </c>
      <c r="E61" s="34">
        <v>44812</v>
      </c>
      <c r="F61" s="35">
        <f t="shared" si="1"/>
        <v>12466452</v>
      </c>
      <c r="G61" s="36">
        <v>0</v>
      </c>
      <c r="H61" s="37">
        <v>1819.92</v>
      </c>
      <c r="I61" s="38" t="s">
        <v>29</v>
      </c>
      <c r="J61" s="38" t="s">
        <v>30</v>
      </c>
    </row>
    <row r="62" spans="1:10" ht="12" customHeight="1">
      <c r="A62" s="32" t="s">
        <v>58</v>
      </c>
      <c r="B62" s="33" t="s">
        <v>27</v>
      </c>
      <c r="C62" s="33" t="s">
        <v>28</v>
      </c>
      <c r="D62" s="34">
        <v>44137</v>
      </c>
      <c r="E62" s="34">
        <v>44825</v>
      </c>
      <c r="F62" s="35">
        <f t="shared" si="1"/>
        <v>383960858</v>
      </c>
      <c r="G62" s="36">
        <v>0</v>
      </c>
      <c r="H62" s="37">
        <v>56052.68</v>
      </c>
      <c r="I62" s="38" t="s">
        <v>29</v>
      </c>
      <c r="J62" s="38" t="s">
        <v>30</v>
      </c>
    </row>
    <row r="63" spans="1:10" ht="12" customHeight="1">
      <c r="A63" s="32" t="s">
        <v>58</v>
      </c>
      <c r="B63" s="33" t="s">
        <v>27</v>
      </c>
      <c r="C63" s="33" t="s">
        <v>32</v>
      </c>
      <c r="D63" s="34">
        <v>44137</v>
      </c>
      <c r="E63" s="34">
        <v>44825</v>
      </c>
      <c r="F63" s="35">
        <f t="shared" si="1"/>
        <v>13272012</v>
      </c>
      <c r="G63" s="36">
        <v>0</v>
      </c>
      <c r="H63" s="37">
        <v>1937.52</v>
      </c>
      <c r="I63" s="38" t="s">
        <v>29</v>
      </c>
      <c r="J63" s="38" t="s">
        <v>30</v>
      </c>
    </row>
    <row r="64" spans="1:10" ht="12" customHeight="1">
      <c r="A64" s="32" t="s">
        <v>58</v>
      </c>
      <c r="B64" s="33" t="s">
        <v>27</v>
      </c>
      <c r="C64" s="33" t="s">
        <v>32</v>
      </c>
      <c r="D64" s="34">
        <v>44137</v>
      </c>
      <c r="E64" s="34">
        <v>44825</v>
      </c>
      <c r="F64" s="35">
        <f t="shared" si="1"/>
        <v>39763634</v>
      </c>
      <c r="G64" s="36">
        <v>0</v>
      </c>
      <c r="H64" s="37">
        <v>5804.91</v>
      </c>
      <c r="I64" s="38" t="s">
        <v>29</v>
      </c>
      <c r="J64" s="38" t="s">
        <v>30</v>
      </c>
    </row>
    <row r="65" spans="1:10" ht="12" customHeight="1">
      <c r="A65" s="32" t="s">
        <v>31</v>
      </c>
      <c r="B65" s="33" t="s">
        <v>27</v>
      </c>
      <c r="C65" s="33" t="s">
        <v>28</v>
      </c>
      <c r="D65" s="34">
        <v>44139</v>
      </c>
      <c r="E65" s="34">
        <v>44837</v>
      </c>
      <c r="F65" s="35">
        <f t="shared" si="1"/>
        <v>130278712</v>
      </c>
      <c r="G65" s="36">
        <v>0</v>
      </c>
      <c r="H65" s="37">
        <v>19018.79</v>
      </c>
      <c r="I65" s="38" t="s">
        <v>29</v>
      </c>
      <c r="J65" s="38" t="s">
        <v>30</v>
      </c>
    </row>
    <row r="66" spans="1:10" ht="12" customHeight="1">
      <c r="A66" s="32" t="s">
        <v>26</v>
      </c>
      <c r="B66" s="33" t="s">
        <v>27</v>
      </c>
      <c r="C66" s="33" t="s">
        <v>28</v>
      </c>
      <c r="D66" s="34">
        <v>44137</v>
      </c>
      <c r="E66" s="34">
        <v>44837</v>
      </c>
      <c r="F66" s="35">
        <f t="shared" si="1"/>
        <v>180779652</v>
      </c>
      <c r="G66" s="36">
        <v>0</v>
      </c>
      <c r="H66" s="37">
        <v>26391.19</v>
      </c>
      <c r="I66" s="38" t="s">
        <v>29</v>
      </c>
      <c r="J66" s="38" t="s">
        <v>30</v>
      </c>
    </row>
    <row r="67" spans="1:10" ht="12" customHeight="1">
      <c r="A67" s="32" t="s">
        <v>31</v>
      </c>
      <c r="B67" s="33" t="s">
        <v>27</v>
      </c>
      <c r="C67" s="33" t="s">
        <v>32</v>
      </c>
      <c r="D67" s="34">
        <v>44139</v>
      </c>
      <c r="E67" s="34">
        <v>44837</v>
      </c>
      <c r="F67" s="35">
        <f t="shared" si="1"/>
        <v>4431608</v>
      </c>
      <c r="G67" s="36">
        <v>0</v>
      </c>
      <c r="H67" s="37">
        <v>646.95000000000005</v>
      </c>
      <c r="I67" s="38" t="s">
        <v>29</v>
      </c>
      <c r="J67" s="38" t="s">
        <v>30</v>
      </c>
    </row>
    <row r="68" spans="1:10" ht="12" customHeight="1">
      <c r="A68" s="32" t="s">
        <v>26</v>
      </c>
      <c r="B68" s="33" t="s">
        <v>27</v>
      </c>
      <c r="C68" s="33" t="s">
        <v>32</v>
      </c>
      <c r="D68" s="34">
        <v>44137</v>
      </c>
      <c r="E68" s="34">
        <v>44837</v>
      </c>
      <c r="F68" s="35">
        <f t="shared" si="1"/>
        <v>6248844</v>
      </c>
      <c r="G68" s="36">
        <v>0</v>
      </c>
      <c r="H68" s="37">
        <v>912.24</v>
      </c>
      <c r="I68" s="38" t="s">
        <v>29</v>
      </c>
      <c r="J68" s="38" t="s">
        <v>30</v>
      </c>
    </row>
    <row r="69" spans="1:10" ht="12" customHeight="1">
      <c r="A69" s="32" t="s">
        <v>31</v>
      </c>
      <c r="B69" s="33" t="s">
        <v>27</v>
      </c>
      <c r="C69" s="33" t="s">
        <v>32</v>
      </c>
      <c r="D69" s="34">
        <v>44139</v>
      </c>
      <c r="E69" s="34">
        <v>44837</v>
      </c>
      <c r="F69" s="35">
        <f t="shared" si="1"/>
        <v>13491897</v>
      </c>
      <c r="G69" s="36">
        <v>0</v>
      </c>
      <c r="H69" s="37">
        <v>1969.62</v>
      </c>
      <c r="I69" s="38" t="s">
        <v>29</v>
      </c>
      <c r="J69" s="38" t="s">
        <v>30</v>
      </c>
    </row>
    <row r="70" spans="1:10" ht="12" customHeight="1">
      <c r="A70" s="32" t="s">
        <v>26</v>
      </c>
      <c r="B70" s="33" t="s">
        <v>27</v>
      </c>
      <c r="C70" s="33" t="s">
        <v>32</v>
      </c>
      <c r="D70" s="34">
        <v>44137</v>
      </c>
      <c r="E70" s="34">
        <v>44837</v>
      </c>
      <c r="F70" s="35">
        <f t="shared" si="1"/>
        <v>18721804</v>
      </c>
      <c r="G70" s="36">
        <v>0</v>
      </c>
      <c r="H70" s="37">
        <v>2733.11</v>
      </c>
      <c r="I70" s="38" t="s">
        <v>29</v>
      </c>
      <c r="J70" s="38" t="s">
        <v>30</v>
      </c>
    </row>
    <row r="71" spans="1:10" ht="12" customHeight="1">
      <c r="A71" s="32" t="s">
        <v>33</v>
      </c>
      <c r="B71" s="33" t="s">
        <v>27</v>
      </c>
      <c r="C71" s="33" t="s">
        <v>28</v>
      </c>
      <c r="D71" s="34">
        <v>44144</v>
      </c>
      <c r="E71" s="34">
        <v>44838</v>
      </c>
      <c r="F71" s="35">
        <f t="shared" si="1"/>
        <v>167576551</v>
      </c>
      <c r="G71" s="36">
        <v>0</v>
      </c>
      <c r="H71" s="37">
        <v>24463.73</v>
      </c>
      <c r="I71" s="38" t="s">
        <v>29</v>
      </c>
      <c r="J71" s="38" t="s">
        <v>30</v>
      </c>
    </row>
    <row r="72" spans="1:10" ht="12" customHeight="1">
      <c r="A72" s="32" t="s">
        <v>33</v>
      </c>
      <c r="B72" s="33" t="s">
        <v>27</v>
      </c>
      <c r="C72" s="33" t="s">
        <v>32</v>
      </c>
      <c r="D72" s="34">
        <v>44144</v>
      </c>
      <c r="E72" s="34">
        <v>44838</v>
      </c>
      <c r="F72" s="35">
        <f t="shared" si="1"/>
        <v>5754343</v>
      </c>
      <c r="G72" s="36">
        <v>0</v>
      </c>
      <c r="H72" s="37">
        <v>840.05</v>
      </c>
      <c r="I72" s="38" t="s">
        <v>29</v>
      </c>
      <c r="J72" s="38" t="s">
        <v>30</v>
      </c>
    </row>
    <row r="73" spans="1:10" ht="12" customHeight="1">
      <c r="A73" s="32" t="s">
        <v>33</v>
      </c>
      <c r="B73" s="33" t="s">
        <v>27</v>
      </c>
      <c r="C73" s="33" t="s">
        <v>32</v>
      </c>
      <c r="D73" s="34">
        <v>44144</v>
      </c>
      <c r="E73" s="34">
        <v>44838</v>
      </c>
      <c r="F73" s="35">
        <f t="shared" ref="F73:F104" si="2">ROUND(+G73+H73*$C$4,0)</f>
        <v>17354475</v>
      </c>
      <c r="G73" s="36">
        <v>0</v>
      </c>
      <c r="H73" s="37">
        <v>2533.5</v>
      </c>
      <c r="I73" s="38" t="s">
        <v>29</v>
      </c>
      <c r="J73" s="38" t="s">
        <v>30</v>
      </c>
    </row>
    <row r="74" spans="1:10" ht="12" customHeight="1">
      <c r="A74" s="32" t="s">
        <v>34</v>
      </c>
      <c r="B74" s="33" t="s">
        <v>27</v>
      </c>
      <c r="C74" s="33" t="s">
        <v>28</v>
      </c>
      <c r="D74" s="34">
        <v>44154</v>
      </c>
      <c r="E74" s="34">
        <v>44844</v>
      </c>
      <c r="F74" s="35">
        <f t="shared" si="2"/>
        <v>254924463</v>
      </c>
      <c r="G74" s="36">
        <v>0</v>
      </c>
      <c r="H74" s="37">
        <v>37215.25</v>
      </c>
      <c r="I74" s="38" t="s">
        <v>29</v>
      </c>
      <c r="J74" s="38" t="s">
        <v>30</v>
      </c>
    </row>
    <row r="75" spans="1:10" ht="12" customHeight="1">
      <c r="A75" s="32" t="s">
        <v>35</v>
      </c>
      <c r="B75" s="33" t="s">
        <v>27</v>
      </c>
      <c r="C75" s="33" t="s">
        <v>32</v>
      </c>
      <c r="D75" s="34">
        <v>44154</v>
      </c>
      <c r="E75" s="34">
        <v>44844</v>
      </c>
      <c r="F75" s="35">
        <f t="shared" si="2"/>
        <v>8671621</v>
      </c>
      <c r="G75" s="36">
        <v>0</v>
      </c>
      <c r="H75" s="37">
        <v>1265.93</v>
      </c>
      <c r="I75" s="38" t="s">
        <v>29</v>
      </c>
      <c r="J75" s="38" t="s">
        <v>30</v>
      </c>
    </row>
    <row r="76" spans="1:10" ht="12" customHeight="1">
      <c r="A76" s="32" t="s">
        <v>35</v>
      </c>
      <c r="B76" s="33" t="s">
        <v>27</v>
      </c>
      <c r="C76" s="33" t="s">
        <v>32</v>
      </c>
      <c r="D76" s="34">
        <v>44154</v>
      </c>
      <c r="E76" s="34">
        <v>44844</v>
      </c>
      <c r="F76" s="35">
        <f t="shared" si="2"/>
        <v>26400380</v>
      </c>
      <c r="G76" s="36">
        <v>0</v>
      </c>
      <c r="H76" s="37">
        <v>3854.07</v>
      </c>
      <c r="I76" s="38" t="s">
        <v>29</v>
      </c>
      <c r="J76" s="38" t="s">
        <v>30</v>
      </c>
    </row>
    <row r="77" spans="1:10" ht="12" customHeight="1">
      <c r="A77" s="32" t="s">
        <v>39</v>
      </c>
      <c r="B77" s="33" t="s">
        <v>27</v>
      </c>
      <c r="C77" s="33" t="s">
        <v>28</v>
      </c>
      <c r="D77" s="34">
        <v>44151</v>
      </c>
      <c r="E77" s="34">
        <v>44847</v>
      </c>
      <c r="F77" s="35">
        <f t="shared" si="2"/>
        <v>167576688</v>
      </c>
      <c r="G77" s="36">
        <v>0</v>
      </c>
      <c r="H77" s="37">
        <v>24463.75</v>
      </c>
      <c r="I77" s="38" t="s">
        <v>29</v>
      </c>
      <c r="J77" s="38" t="s">
        <v>30</v>
      </c>
    </row>
    <row r="78" spans="1:10" ht="12" customHeight="1">
      <c r="A78" s="32" t="s">
        <v>39</v>
      </c>
      <c r="B78" s="33" t="s">
        <v>27</v>
      </c>
      <c r="C78" s="33" t="s">
        <v>32</v>
      </c>
      <c r="D78" s="34">
        <v>44151</v>
      </c>
      <c r="E78" s="34">
        <v>44847</v>
      </c>
      <c r="F78" s="35">
        <f t="shared" si="2"/>
        <v>5754343</v>
      </c>
      <c r="G78" s="36">
        <v>0</v>
      </c>
      <c r="H78" s="37">
        <v>840.05</v>
      </c>
      <c r="I78" s="38" t="s">
        <v>29</v>
      </c>
      <c r="J78" s="38" t="s">
        <v>30</v>
      </c>
    </row>
    <row r="79" spans="1:10" ht="12" customHeight="1">
      <c r="A79" s="32" t="s">
        <v>39</v>
      </c>
      <c r="B79" s="33" t="s">
        <v>27</v>
      </c>
      <c r="C79" s="33" t="s">
        <v>32</v>
      </c>
      <c r="D79" s="34">
        <v>44151</v>
      </c>
      <c r="E79" s="34">
        <v>44847</v>
      </c>
      <c r="F79" s="35">
        <f t="shared" si="2"/>
        <v>17354475</v>
      </c>
      <c r="G79" s="36">
        <v>0</v>
      </c>
      <c r="H79" s="37">
        <v>2533.5</v>
      </c>
      <c r="I79" s="38" t="s">
        <v>29</v>
      </c>
      <c r="J79" s="38" t="s">
        <v>30</v>
      </c>
    </row>
    <row r="80" spans="1:10" ht="12" customHeight="1">
      <c r="A80" s="32" t="s">
        <v>42</v>
      </c>
      <c r="B80" s="33" t="s">
        <v>27</v>
      </c>
      <c r="C80" s="33" t="s">
        <v>28</v>
      </c>
      <c r="D80" s="34">
        <v>44193</v>
      </c>
      <c r="E80" s="34">
        <v>44892</v>
      </c>
      <c r="F80" s="35">
        <f t="shared" si="2"/>
        <v>130087254</v>
      </c>
      <c r="G80" s="36">
        <v>0</v>
      </c>
      <c r="H80" s="37">
        <v>18990.84</v>
      </c>
      <c r="I80" s="38" t="s">
        <v>29</v>
      </c>
      <c r="J80" s="38" t="s">
        <v>30</v>
      </c>
    </row>
    <row r="81" spans="1:10" ht="12" customHeight="1">
      <c r="A81" s="32" t="s">
        <v>42</v>
      </c>
      <c r="B81" s="33" t="s">
        <v>27</v>
      </c>
      <c r="C81" s="33" t="s">
        <v>32</v>
      </c>
      <c r="D81" s="34">
        <v>44193</v>
      </c>
      <c r="E81" s="34">
        <v>44892</v>
      </c>
      <c r="F81" s="35">
        <f t="shared" si="2"/>
        <v>4425100</v>
      </c>
      <c r="G81" s="36">
        <v>0</v>
      </c>
      <c r="H81" s="37">
        <v>646</v>
      </c>
      <c r="I81" s="38" t="s">
        <v>29</v>
      </c>
      <c r="J81" s="38" t="s">
        <v>30</v>
      </c>
    </row>
    <row r="82" spans="1:10" ht="12" customHeight="1">
      <c r="A82" s="32" t="s">
        <v>42</v>
      </c>
      <c r="B82" s="33" t="s">
        <v>27</v>
      </c>
      <c r="C82" s="33" t="s">
        <v>32</v>
      </c>
      <c r="D82" s="34">
        <v>44193</v>
      </c>
      <c r="E82" s="34">
        <v>44892</v>
      </c>
      <c r="F82" s="35">
        <f t="shared" si="2"/>
        <v>13472032</v>
      </c>
      <c r="G82" s="36">
        <v>0</v>
      </c>
      <c r="H82" s="37">
        <v>1966.72</v>
      </c>
      <c r="I82" s="38" t="s">
        <v>29</v>
      </c>
      <c r="J82" s="41" t="s">
        <v>30</v>
      </c>
    </row>
    <row r="83" spans="1:10" ht="12" customHeight="1">
      <c r="A83" s="32" t="s">
        <v>43</v>
      </c>
      <c r="B83" s="33" t="s">
        <v>27</v>
      </c>
      <c r="C83" s="33" t="s">
        <v>28</v>
      </c>
      <c r="D83" s="34">
        <v>44216</v>
      </c>
      <c r="E83" s="34">
        <v>44908</v>
      </c>
      <c r="F83" s="35">
        <f t="shared" si="2"/>
        <v>381002069</v>
      </c>
      <c r="G83" s="36">
        <v>0</v>
      </c>
      <c r="H83" s="37">
        <v>55620.74</v>
      </c>
      <c r="I83" s="38" t="s">
        <v>29</v>
      </c>
      <c r="J83" s="38" t="s">
        <v>30</v>
      </c>
    </row>
    <row r="84" spans="1:10" ht="12" customHeight="1">
      <c r="A84" s="32" t="s">
        <v>43</v>
      </c>
      <c r="B84" s="33" t="s">
        <v>27</v>
      </c>
      <c r="C84" s="33" t="s">
        <v>32</v>
      </c>
      <c r="D84" s="34">
        <v>44216</v>
      </c>
      <c r="E84" s="34">
        <v>44908</v>
      </c>
      <c r="F84" s="35">
        <f t="shared" si="2"/>
        <v>12960337</v>
      </c>
      <c r="G84" s="36">
        <v>0</v>
      </c>
      <c r="H84" s="37">
        <v>1892.02</v>
      </c>
      <c r="I84" s="38" t="s">
        <v>29</v>
      </c>
      <c r="J84" s="38" t="s">
        <v>30</v>
      </c>
    </row>
    <row r="85" spans="1:10" ht="12" customHeight="1">
      <c r="A85" s="32" t="s">
        <v>43</v>
      </c>
      <c r="B85" s="33" t="s">
        <v>27</v>
      </c>
      <c r="C85" s="33" t="s">
        <v>32</v>
      </c>
      <c r="D85" s="34">
        <v>44216</v>
      </c>
      <c r="E85" s="34">
        <v>44908</v>
      </c>
      <c r="F85" s="35">
        <f t="shared" si="2"/>
        <v>39457165</v>
      </c>
      <c r="G85" s="36">
        <v>0</v>
      </c>
      <c r="H85" s="37">
        <v>5760.17</v>
      </c>
      <c r="I85" s="38" t="s">
        <v>29</v>
      </c>
      <c r="J85" s="38" t="s">
        <v>30</v>
      </c>
    </row>
    <row r="86" spans="1:10" ht="12" customHeight="1">
      <c r="A86" s="32" t="s">
        <v>52</v>
      </c>
      <c r="B86" s="33" t="s">
        <v>27</v>
      </c>
      <c r="C86" s="33" t="s">
        <v>28</v>
      </c>
      <c r="D86" s="34">
        <v>44118</v>
      </c>
      <c r="E86" s="34">
        <v>44990</v>
      </c>
      <c r="F86" s="35">
        <f t="shared" si="2"/>
        <v>146222772</v>
      </c>
      <c r="G86" s="36">
        <v>0</v>
      </c>
      <c r="H86" s="37">
        <v>21346.39</v>
      </c>
      <c r="I86" s="38" t="s">
        <v>29</v>
      </c>
      <c r="J86" s="38" t="s">
        <v>30</v>
      </c>
    </row>
    <row r="87" spans="1:10" ht="12" customHeight="1">
      <c r="A87" s="32" t="s">
        <v>52</v>
      </c>
      <c r="B87" s="33" t="s">
        <v>27</v>
      </c>
      <c r="C87" s="33" t="s">
        <v>32</v>
      </c>
      <c r="D87" s="34">
        <v>44118</v>
      </c>
      <c r="E87" s="34">
        <v>44990</v>
      </c>
      <c r="F87" s="35">
        <f t="shared" si="2"/>
        <v>4332283</v>
      </c>
      <c r="G87" s="36">
        <v>0</v>
      </c>
      <c r="H87" s="37">
        <v>632.45000000000005</v>
      </c>
      <c r="I87" s="38" t="s">
        <v>29</v>
      </c>
      <c r="J87" s="38" t="s">
        <v>30</v>
      </c>
    </row>
    <row r="88" spans="1:10" ht="12" customHeight="1">
      <c r="A88" s="32" t="s">
        <v>52</v>
      </c>
      <c r="B88" s="33" t="s">
        <v>27</v>
      </c>
      <c r="C88" s="33" t="s">
        <v>32</v>
      </c>
      <c r="D88" s="34">
        <v>44118</v>
      </c>
      <c r="E88" s="34">
        <v>44990</v>
      </c>
      <c r="F88" s="35">
        <f t="shared" si="2"/>
        <v>12619207</v>
      </c>
      <c r="G88" s="36">
        <v>0</v>
      </c>
      <c r="H88" s="37">
        <v>1842.22</v>
      </c>
      <c r="I88" s="38" t="s">
        <v>29</v>
      </c>
      <c r="J88" s="38" t="s">
        <v>30</v>
      </c>
    </row>
    <row r="89" spans="1:10" ht="12" customHeight="1">
      <c r="A89" s="32" t="s">
        <v>53</v>
      </c>
      <c r="B89" s="33" t="s">
        <v>27</v>
      </c>
      <c r="C89" s="33" t="s">
        <v>28</v>
      </c>
      <c r="D89" s="34">
        <v>44119</v>
      </c>
      <c r="E89" s="34">
        <v>44992</v>
      </c>
      <c r="F89" s="35">
        <f t="shared" si="2"/>
        <v>107209693</v>
      </c>
      <c r="G89" s="36">
        <v>0</v>
      </c>
      <c r="H89" s="37">
        <v>15651.05</v>
      </c>
      <c r="I89" s="38" t="s">
        <v>29</v>
      </c>
      <c r="J89" s="38" t="s">
        <v>30</v>
      </c>
    </row>
    <row r="90" spans="1:10" ht="12" customHeight="1">
      <c r="A90" s="32" t="s">
        <v>54</v>
      </c>
      <c r="B90" s="33" t="s">
        <v>27</v>
      </c>
      <c r="C90" s="33" t="s">
        <v>28</v>
      </c>
      <c r="D90" s="34">
        <v>44119</v>
      </c>
      <c r="E90" s="34">
        <v>44992</v>
      </c>
      <c r="F90" s="35">
        <f t="shared" si="2"/>
        <v>120377174</v>
      </c>
      <c r="G90" s="36">
        <v>0</v>
      </c>
      <c r="H90" s="37">
        <v>17573.310000000001</v>
      </c>
      <c r="I90" s="38" t="s">
        <v>29</v>
      </c>
      <c r="J90" s="38" t="s">
        <v>30</v>
      </c>
    </row>
    <row r="91" spans="1:10" ht="12" customHeight="1">
      <c r="A91" s="32" t="s">
        <v>53</v>
      </c>
      <c r="B91" s="33" t="s">
        <v>27</v>
      </c>
      <c r="C91" s="33" t="s">
        <v>32</v>
      </c>
      <c r="D91" s="34">
        <v>44119</v>
      </c>
      <c r="E91" s="34">
        <v>44992</v>
      </c>
      <c r="F91" s="39">
        <f t="shared" si="2"/>
        <v>3176414</v>
      </c>
      <c r="G91" s="36">
        <v>0</v>
      </c>
      <c r="H91" s="37">
        <v>463.71</v>
      </c>
      <c r="I91" s="38" t="s">
        <v>29</v>
      </c>
      <c r="J91" s="38" t="s">
        <v>30</v>
      </c>
    </row>
    <row r="92" spans="1:10" ht="12" customHeight="1">
      <c r="A92" s="32" t="s">
        <v>54</v>
      </c>
      <c r="B92" s="33" t="s">
        <v>27</v>
      </c>
      <c r="C92" s="33" t="s">
        <v>32</v>
      </c>
      <c r="D92" s="34">
        <v>44119</v>
      </c>
      <c r="E92" s="34">
        <v>44992</v>
      </c>
      <c r="F92" s="39">
        <f t="shared" si="2"/>
        <v>3509872</v>
      </c>
      <c r="G92" s="36">
        <v>0</v>
      </c>
      <c r="H92" s="37">
        <v>512.39</v>
      </c>
      <c r="I92" s="38" t="s">
        <v>29</v>
      </c>
      <c r="J92" s="38" t="s">
        <v>30</v>
      </c>
    </row>
    <row r="93" spans="1:10" ht="12" customHeight="1">
      <c r="A93" s="32" t="s">
        <v>53</v>
      </c>
      <c r="B93" s="33" t="s">
        <v>27</v>
      </c>
      <c r="C93" s="33" t="s">
        <v>32</v>
      </c>
      <c r="D93" s="34">
        <v>44119</v>
      </c>
      <c r="E93" s="34">
        <v>44992</v>
      </c>
      <c r="F93" s="39">
        <f t="shared" si="2"/>
        <v>9252364</v>
      </c>
      <c r="G93" s="36">
        <v>0</v>
      </c>
      <c r="H93" s="37">
        <v>1350.71</v>
      </c>
      <c r="I93" s="38" t="s">
        <v>29</v>
      </c>
      <c r="J93" s="38" t="s">
        <v>30</v>
      </c>
    </row>
    <row r="94" spans="1:10" ht="12" customHeight="1">
      <c r="A94" s="32" t="s">
        <v>54</v>
      </c>
      <c r="B94" s="33" t="s">
        <v>27</v>
      </c>
      <c r="C94" s="33" t="s">
        <v>32</v>
      </c>
      <c r="D94" s="34">
        <v>44119</v>
      </c>
      <c r="E94" s="34">
        <v>44992</v>
      </c>
      <c r="F94" s="39">
        <f t="shared" si="2"/>
        <v>10388710</v>
      </c>
      <c r="G94" s="36">
        <v>0</v>
      </c>
      <c r="H94" s="37">
        <v>1516.6</v>
      </c>
      <c r="I94" s="38" t="s">
        <v>29</v>
      </c>
      <c r="J94" s="38" t="s">
        <v>30</v>
      </c>
    </row>
    <row r="95" spans="1:10" ht="12" customHeight="1">
      <c r="A95" s="32" t="s">
        <v>58</v>
      </c>
      <c r="B95" s="33" t="s">
        <v>27</v>
      </c>
      <c r="C95" s="33" t="s">
        <v>28</v>
      </c>
      <c r="D95" s="34">
        <v>44137</v>
      </c>
      <c r="E95" s="34">
        <v>45005</v>
      </c>
      <c r="F95" s="35">
        <f t="shared" si="2"/>
        <v>383960858</v>
      </c>
      <c r="G95" s="36">
        <v>0</v>
      </c>
      <c r="H95" s="37">
        <v>56052.68</v>
      </c>
      <c r="I95" s="38" t="s">
        <v>29</v>
      </c>
      <c r="J95" s="38" t="s">
        <v>30</v>
      </c>
    </row>
    <row r="96" spans="1:10" ht="12" customHeight="1">
      <c r="A96" s="32" t="s">
        <v>58</v>
      </c>
      <c r="B96" s="33" t="s">
        <v>27</v>
      </c>
      <c r="C96" s="33" t="s">
        <v>32</v>
      </c>
      <c r="D96" s="34">
        <v>44137</v>
      </c>
      <c r="E96" s="34">
        <v>45005</v>
      </c>
      <c r="F96" s="39">
        <f t="shared" si="2"/>
        <v>11376001</v>
      </c>
      <c r="G96" s="36">
        <v>0</v>
      </c>
      <c r="H96" s="37">
        <v>1660.73</v>
      </c>
      <c r="I96" s="38" t="s">
        <v>29</v>
      </c>
      <c r="J96" s="38" t="s">
        <v>30</v>
      </c>
    </row>
    <row r="97" spans="1:10" ht="12" customHeight="1">
      <c r="A97" s="32" t="s">
        <v>58</v>
      </c>
      <c r="B97" s="33" t="s">
        <v>27</v>
      </c>
      <c r="C97" s="33" t="s">
        <v>32</v>
      </c>
      <c r="D97" s="34">
        <v>44137</v>
      </c>
      <c r="E97" s="34">
        <v>45005</v>
      </c>
      <c r="F97" s="39">
        <f t="shared" si="2"/>
        <v>33136327</v>
      </c>
      <c r="G97" s="36">
        <v>0</v>
      </c>
      <c r="H97" s="37">
        <v>4837.42</v>
      </c>
      <c r="I97" s="38" t="s">
        <v>29</v>
      </c>
      <c r="J97" s="38" t="s">
        <v>30</v>
      </c>
    </row>
    <row r="98" spans="1:10" ht="12" customHeight="1">
      <c r="A98" s="32">
        <v>377353</v>
      </c>
      <c r="B98" s="33" t="s">
        <v>27</v>
      </c>
      <c r="C98" s="33" t="s">
        <v>28</v>
      </c>
      <c r="D98" s="34">
        <v>44714</v>
      </c>
      <c r="E98" s="34">
        <v>44887</v>
      </c>
      <c r="F98" s="39">
        <f t="shared" si="2"/>
        <v>13700000000</v>
      </c>
      <c r="G98" s="36">
        <v>0</v>
      </c>
      <c r="H98" s="37">
        <v>2000000</v>
      </c>
      <c r="I98" s="38" t="s">
        <v>29</v>
      </c>
      <c r="J98" s="38" t="s">
        <v>30</v>
      </c>
    </row>
    <row r="99" spans="1:10" ht="12" customHeight="1">
      <c r="A99" s="32">
        <v>377497</v>
      </c>
      <c r="B99" s="33" t="s">
        <v>27</v>
      </c>
      <c r="C99" s="33" t="s">
        <v>28</v>
      </c>
      <c r="D99" s="34">
        <v>44719</v>
      </c>
      <c r="E99" s="34">
        <v>44899</v>
      </c>
      <c r="F99" s="39">
        <f t="shared" si="2"/>
        <v>13700000000</v>
      </c>
      <c r="G99" s="36">
        <v>0</v>
      </c>
      <c r="H99" s="37">
        <v>2000000</v>
      </c>
      <c r="I99" s="38" t="s">
        <v>29</v>
      </c>
      <c r="J99" s="38" t="s">
        <v>30</v>
      </c>
    </row>
    <row r="100" spans="1:10" ht="12" customHeight="1">
      <c r="A100" s="32">
        <v>377353</v>
      </c>
      <c r="B100" s="33" t="s">
        <v>27</v>
      </c>
      <c r="C100" s="33" t="s">
        <v>32</v>
      </c>
      <c r="D100" s="34">
        <v>44707</v>
      </c>
      <c r="E100" s="34">
        <v>44887</v>
      </c>
      <c r="F100" s="39">
        <f t="shared" si="2"/>
        <v>236465768</v>
      </c>
      <c r="G100" s="36">
        <v>0</v>
      </c>
      <c r="H100" s="37">
        <v>34520.550000000003</v>
      </c>
      <c r="I100" s="38" t="s">
        <v>29</v>
      </c>
      <c r="J100" s="38" t="s">
        <v>30</v>
      </c>
    </row>
    <row r="101" spans="1:10" ht="12" customHeight="1">
      <c r="A101" s="32">
        <v>377497</v>
      </c>
      <c r="B101" s="33" t="s">
        <v>27</v>
      </c>
      <c r="C101" s="33" t="s">
        <v>32</v>
      </c>
      <c r="D101" s="34">
        <v>44719</v>
      </c>
      <c r="E101" s="34">
        <v>44899</v>
      </c>
      <c r="F101" s="39">
        <f t="shared" si="2"/>
        <v>253356155</v>
      </c>
      <c r="G101" s="36">
        <v>0</v>
      </c>
      <c r="H101" s="37">
        <v>36986.300000000003</v>
      </c>
      <c r="I101" s="38" t="s">
        <v>29</v>
      </c>
      <c r="J101" s="38" t="s">
        <v>30</v>
      </c>
    </row>
    <row r="102" spans="1:10" ht="12" customHeight="1">
      <c r="A102" s="32" t="s">
        <v>36</v>
      </c>
      <c r="B102" s="40" t="s">
        <v>37</v>
      </c>
      <c r="C102" s="33" t="s">
        <v>28</v>
      </c>
      <c r="D102" s="34">
        <v>44148</v>
      </c>
      <c r="E102" s="34">
        <v>45026</v>
      </c>
      <c r="F102" s="35">
        <f t="shared" si="2"/>
        <v>420058098</v>
      </c>
      <c r="G102" s="36">
        <v>0</v>
      </c>
      <c r="H102" s="37">
        <v>61322.35</v>
      </c>
      <c r="I102" s="38" t="s">
        <v>29</v>
      </c>
      <c r="J102" s="38" t="s">
        <v>30</v>
      </c>
    </row>
    <row r="103" spans="1:10" ht="12" customHeight="1">
      <c r="A103" s="32" t="s">
        <v>38</v>
      </c>
      <c r="B103" s="40" t="s">
        <v>37</v>
      </c>
      <c r="C103" s="33" t="s">
        <v>32</v>
      </c>
      <c r="D103" s="34">
        <v>44148</v>
      </c>
      <c r="E103" s="34">
        <v>45026</v>
      </c>
      <c r="F103" s="39">
        <f t="shared" si="2"/>
        <v>12363565</v>
      </c>
      <c r="G103" s="36">
        <v>0</v>
      </c>
      <c r="H103" s="37">
        <v>1804.9</v>
      </c>
      <c r="I103" s="38" t="s">
        <v>29</v>
      </c>
      <c r="J103" s="38" t="s">
        <v>30</v>
      </c>
    </row>
    <row r="104" spans="1:10" ht="12" customHeight="1">
      <c r="A104" s="32" t="s">
        <v>38</v>
      </c>
      <c r="B104" s="40" t="s">
        <v>37</v>
      </c>
      <c r="C104" s="33" t="s">
        <v>32</v>
      </c>
      <c r="D104" s="34">
        <v>44148</v>
      </c>
      <c r="E104" s="34">
        <v>45026</v>
      </c>
      <c r="F104" s="39">
        <f t="shared" si="2"/>
        <v>45117662</v>
      </c>
      <c r="G104" s="36">
        <v>0</v>
      </c>
      <c r="H104" s="37">
        <v>6586.52</v>
      </c>
      <c r="I104" s="38" t="s">
        <v>29</v>
      </c>
      <c r="J104" s="38" t="s">
        <v>30</v>
      </c>
    </row>
    <row r="105" spans="1:10" ht="12" customHeight="1">
      <c r="A105" s="32" t="s">
        <v>40</v>
      </c>
      <c r="B105" s="40" t="s">
        <v>37</v>
      </c>
      <c r="C105" s="33" t="s">
        <v>28</v>
      </c>
      <c r="D105" s="34">
        <v>44532</v>
      </c>
      <c r="E105" s="34">
        <v>45045</v>
      </c>
      <c r="F105" s="35">
        <f t="shared" ref="F105:F130" si="3">ROUND(+G105+H105*$C$4,0)</f>
        <v>116085512</v>
      </c>
      <c r="G105" s="36">
        <v>0</v>
      </c>
      <c r="H105" s="37">
        <v>16946.79</v>
      </c>
      <c r="I105" s="38" t="s">
        <v>29</v>
      </c>
      <c r="J105" s="38" t="s">
        <v>30</v>
      </c>
    </row>
    <row r="106" spans="1:10" ht="12" customHeight="1">
      <c r="A106" s="32" t="s">
        <v>40</v>
      </c>
      <c r="B106" s="40" t="s">
        <v>37</v>
      </c>
      <c r="C106" s="33" t="s">
        <v>32</v>
      </c>
      <c r="D106" s="34">
        <v>44532</v>
      </c>
      <c r="E106" s="34">
        <v>45045</v>
      </c>
      <c r="F106" s="39">
        <f t="shared" si="3"/>
        <v>23070184</v>
      </c>
      <c r="G106" s="36">
        <v>0</v>
      </c>
      <c r="H106" s="37">
        <v>3367.91</v>
      </c>
      <c r="I106" s="38" t="s">
        <v>29</v>
      </c>
      <c r="J106" s="38" t="s">
        <v>30</v>
      </c>
    </row>
    <row r="107" spans="1:10" ht="12" customHeight="1">
      <c r="A107" s="32" t="s">
        <v>41</v>
      </c>
      <c r="B107" s="40" t="s">
        <v>37</v>
      </c>
      <c r="C107" s="33" t="s">
        <v>28</v>
      </c>
      <c r="D107" s="34">
        <v>44532</v>
      </c>
      <c r="E107" s="34">
        <v>45050</v>
      </c>
      <c r="F107" s="35">
        <f t="shared" si="3"/>
        <v>92291215</v>
      </c>
      <c r="G107" s="36">
        <v>0</v>
      </c>
      <c r="H107" s="37">
        <v>13473.17</v>
      </c>
      <c r="I107" s="38" t="s">
        <v>29</v>
      </c>
      <c r="J107" s="38" t="s">
        <v>30</v>
      </c>
    </row>
    <row r="108" spans="1:10" ht="12" customHeight="1">
      <c r="A108" s="32" t="s">
        <v>41</v>
      </c>
      <c r="B108" s="40" t="s">
        <v>37</v>
      </c>
      <c r="C108" s="33" t="s">
        <v>32</v>
      </c>
      <c r="D108" s="34">
        <v>44532</v>
      </c>
      <c r="E108" s="34">
        <v>45050</v>
      </c>
      <c r="F108" s="39">
        <f t="shared" si="3"/>
        <v>18311146</v>
      </c>
      <c r="G108" s="36">
        <v>0</v>
      </c>
      <c r="H108" s="37">
        <v>2673.16</v>
      </c>
      <c r="I108" s="38" t="s">
        <v>29</v>
      </c>
      <c r="J108" s="38" t="s">
        <v>30</v>
      </c>
    </row>
    <row r="109" spans="1:10" ht="12" customHeight="1">
      <c r="A109" s="32" t="s">
        <v>55</v>
      </c>
      <c r="B109" s="40" t="s">
        <v>37</v>
      </c>
      <c r="C109" s="33" t="s">
        <v>28</v>
      </c>
      <c r="D109" s="34">
        <v>44488</v>
      </c>
      <c r="E109" s="34">
        <v>44822</v>
      </c>
      <c r="F109" s="35">
        <f t="shared" si="3"/>
        <v>232577091</v>
      </c>
      <c r="G109" s="36">
        <v>0</v>
      </c>
      <c r="H109" s="37">
        <v>33952.86</v>
      </c>
      <c r="I109" s="38" t="s">
        <v>29</v>
      </c>
      <c r="J109" s="38" t="s">
        <v>30</v>
      </c>
    </row>
    <row r="110" spans="1:10" ht="12" customHeight="1">
      <c r="A110" s="32" t="s">
        <v>56</v>
      </c>
      <c r="B110" s="40" t="s">
        <v>37</v>
      </c>
      <c r="C110" s="33" t="s">
        <v>32</v>
      </c>
      <c r="D110" s="34">
        <v>44488</v>
      </c>
      <c r="E110" s="34">
        <v>44822</v>
      </c>
      <c r="F110" s="35">
        <f t="shared" si="3"/>
        <v>51998624</v>
      </c>
      <c r="G110" s="36">
        <v>0</v>
      </c>
      <c r="H110" s="37">
        <v>7591.04</v>
      </c>
      <c r="I110" s="38" t="s">
        <v>29</v>
      </c>
      <c r="J110" s="38" t="s">
        <v>30</v>
      </c>
    </row>
    <row r="111" spans="1:10" ht="12" customHeight="1">
      <c r="A111" s="32" t="s">
        <v>57</v>
      </c>
      <c r="B111" s="40" t="s">
        <v>37</v>
      </c>
      <c r="C111" s="33" t="s">
        <v>28</v>
      </c>
      <c r="D111" s="34">
        <v>44489</v>
      </c>
      <c r="E111" s="34">
        <v>44823</v>
      </c>
      <c r="F111" s="35">
        <f t="shared" si="3"/>
        <v>725963822</v>
      </c>
      <c r="G111" s="36">
        <v>0</v>
      </c>
      <c r="H111" s="37">
        <v>105980.12</v>
      </c>
      <c r="I111" s="38" t="s">
        <v>29</v>
      </c>
      <c r="J111" s="38" t="s">
        <v>30</v>
      </c>
    </row>
    <row r="112" spans="1:10" ht="12" customHeight="1">
      <c r="A112" s="32" t="s">
        <v>57</v>
      </c>
      <c r="B112" s="40" t="s">
        <v>37</v>
      </c>
      <c r="C112" s="33" t="s">
        <v>32</v>
      </c>
      <c r="D112" s="34">
        <v>44489</v>
      </c>
      <c r="E112" s="34">
        <v>44823</v>
      </c>
      <c r="F112" s="35">
        <f t="shared" si="3"/>
        <v>162040175</v>
      </c>
      <c r="G112" s="36">
        <v>0</v>
      </c>
      <c r="H112" s="37">
        <v>23655.5</v>
      </c>
      <c r="I112" s="38" t="s">
        <v>29</v>
      </c>
      <c r="J112" s="38" t="s">
        <v>30</v>
      </c>
    </row>
    <row r="113" spans="1:10" ht="12" customHeight="1">
      <c r="A113" s="32" t="s">
        <v>59</v>
      </c>
      <c r="B113" s="40" t="s">
        <v>37</v>
      </c>
      <c r="C113" s="33" t="s">
        <v>28</v>
      </c>
      <c r="D113" s="34">
        <v>44496</v>
      </c>
      <c r="E113" s="34">
        <v>44834</v>
      </c>
      <c r="F113" s="35">
        <f t="shared" si="3"/>
        <v>92291215</v>
      </c>
      <c r="G113" s="36">
        <v>0</v>
      </c>
      <c r="H113" s="37">
        <v>13473.17</v>
      </c>
      <c r="I113" s="38" t="s">
        <v>29</v>
      </c>
      <c r="J113" s="38" t="s">
        <v>30</v>
      </c>
    </row>
    <row r="114" spans="1:10" ht="12" customHeight="1">
      <c r="A114" s="32" t="s">
        <v>60</v>
      </c>
      <c r="B114" s="40" t="s">
        <v>37</v>
      </c>
      <c r="C114" s="33" t="s">
        <v>32</v>
      </c>
      <c r="D114" s="34">
        <v>44496</v>
      </c>
      <c r="E114" s="34">
        <v>44834</v>
      </c>
      <c r="F114" s="35">
        <f t="shared" si="3"/>
        <v>20600074</v>
      </c>
      <c r="G114" s="36">
        <v>0</v>
      </c>
      <c r="H114" s="37">
        <v>3007.31</v>
      </c>
      <c r="I114" s="38" t="s">
        <v>29</v>
      </c>
      <c r="J114" s="38" t="s">
        <v>30</v>
      </c>
    </row>
    <row r="115" spans="1:10" ht="12" customHeight="1">
      <c r="A115" s="32" t="s">
        <v>36</v>
      </c>
      <c r="B115" s="40" t="s">
        <v>37</v>
      </c>
      <c r="C115" s="33" t="s">
        <v>28</v>
      </c>
      <c r="D115" s="34">
        <v>44148</v>
      </c>
      <c r="E115" s="34">
        <v>44846</v>
      </c>
      <c r="F115" s="35">
        <f t="shared" si="3"/>
        <v>420058098</v>
      </c>
      <c r="G115" s="36">
        <v>0</v>
      </c>
      <c r="H115" s="37">
        <v>61322.35</v>
      </c>
      <c r="I115" s="38" t="s">
        <v>29</v>
      </c>
      <c r="J115" s="38" t="s">
        <v>30</v>
      </c>
    </row>
    <row r="116" spans="1:10" ht="12" customHeight="1">
      <c r="A116" s="32" t="s">
        <v>38</v>
      </c>
      <c r="B116" s="40" t="s">
        <v>37</v>
      </c>
      <c r="C116" s="33" t="s">
        <v>32</v>
      </c>
      <c r="D116" s="34">
        <v>44148</v>
      </c>
      <c r="E116" s="34">
        <v>44846</v>
      </c>
      <c r="F116" s="35">
        <f t="shared" si="3"/>
        <v>14424182</v>
      </c>
      <c r="G116" s="36">
        <v>0</v>
      </c>
      <c r="H116" s="37">
        <v>2105.7199999999998</v>
      </c>
      <c r="I116" s="38" t="s">
        <v>29</v>
      </c>
      <c r="J116" s="38" t="s">
        <v>30</v>
      </c>
    </row>
    <row r="117" spans="1:10" ht="12" customHeight="1">
      <c r="A117" s="32" t="s">
        <v>38</v>
      </c>
      <c r="B117" s="40" t="s">
        <v>37</v>
      </c>
      <c r="C117" s="33" t="s">
        <v>32</v>
      </c>
      <c r="D117" s="34">
        <v>44148</v>
      </c>
      <c r="E117" s="34">
        <v>44846</v>
      </c>
      <c r="F117" s="35">
        <f t="shared" si="3"/>
        <v>52637318</v>
      </c>
      <c r="G117" s="36">
        <v>0</v>
      </c>
      <c r="H117" s="37">
        <v>7684.28</v>
      </c>
      <c r="I117" s="38" t="s">
        <v>29</v>
      </c>
      <c r="J117" s="38" t="s">
        <v>30</v>
      </c>
    </row>
    <row r="118" spans="1:10" ht="12" customHeight="1">
      <c r="A118" s="32" t="s">
        <v>40</v>
      </c>
      <c r="B118" s="40" t="s">
        <v>37</v>
      </c>
      <c r="C118" s="33" t="s">
        <v>28</v>
      </c>
      <c r="D118" s="34">
        <v>44532</v>
      </c>
      <c r="E118" s="34">
        <v>44865</v>
      </c>
      <c r="F118" s="35">
        <f t="shared" si="3"/>
        <v>116085512</v>
      </c>
      <c r="G118" s="36">
        <v>0</v>
      </c>
      <c r="H118" s="37">
        <v>16946.79</v>
      </c>
      <c r="I118" s="38" t="s">
        <v>29</v>
      </c>
      <c r="J118" s="38" t="s">
        <v>30</v>
      </c>
    </row>
    <row r="119" spans="1:10" ht="12" customHeight="1">
      <c r="A119" s="32" t="s">
        <v>40</v>
      </c>
      <c r="B119" s="40" t="s">
        <v>37</v>
      </c>
      <c r="C119" s="33" t="s">
        <v>32</v>
      </c>
      <c r="D119" s="34">
        <v>44532</v>
      </c>
      <c r="E119" s="34">
        <v>44865</v>
      </c>
      <c r="F119" s="35">
        <f t="shared" si="3"/>
        <v>25953965</v>
      </c>
      <c r="G119" s="36">
        <v>0</v>
      </c>
      <c r="H119" s="37">
        <v>3788.9</v>
      </c>
      <c r="I119" s="38" t="s">
        <v>29</v>
      </c>
      <c r="J119" s="38" t="s">
        <v>30</v>
      </c>
    </row>
    <row r="120" spans="1:10" ht="12" customHeight="1">
      <c r="A120" s="32" t="s">
        <v>41</v>
      </c>
      <c r="B120" s="40" t="s">
        <v>37</v>
      </c>
      <c r="C120" s="33" t="s">
        <v>28</v>
      </c>
      <c r="D120" s="34">
        <v>44532</v>
      </c>
      <c r="E120" s="34">
        <v>44870</v>
      </c>
      <c r="F120" s="35">
        <f t="shared" si="3"/>
        <v>92291215</v>
      </c>
      <c r="G120" s="36">
        <v>0</v>
      </c>
      <c r="H120" s="37">
        <v>13473.17</v>
      </c>
      <c r="I120" s="38" t="s">
        <v>29</v>
      </c>
      <c r="J120" s="38" t="s">
        <v>30</v>
      </c>
    </row>
    <row r="121" spans="1:10" ht="12" customHeight="1">
      <c r="A121" s="32" t="s">
        <v>41</v>
      </c>
      <c r="B121" s="40" t="s">
        <v>37</v>
      </c>
      <c r="C121" s="33" t="s">
        <v>32</v>
      </c>
      <c r="D121" s="34">
        <v>44532</v>
      </c>
      <c r="E121" s="34">
        <v>44870</v>
      </c>
      <c r="F121" s="35">
        <f t="shared" si="3"/>
        <v>20600074</v>
      </c>
      <c r="G121" s="36">
        <v>0</v>
      </c>
      <c r="H121" s="37">
        <v>3007.31</v>
      </c>
      <c r="I121" s="38" t="s">
        <v>29</v>
      </c>
      <c r="J121" s="38" t="s">
        <v>30</v>
      </c>
    </row>
    <row r="122" spans="1:10" ht="12" customHeight="1">
      <c r="A122" s="32" t="s">
        <v>55</v>
      </c>
      <c r="B122" s="40" t="s">
        <v>37</v>
      </c>
      <c r="C122" s="33" t="s">
        <v>28</v>
      </c>
      <c r="D122" s="34">
        <v>44488</v>
      </c>
      <c r="E122" s="34">
        <v>45002</v>
      </c>
      <c r="F122" s="35">
        <f t="shared" si="3"/>
        <v>232577091</v>
      </c>
      <c r="G122" s="36">
        <v>0</v>
      </c>
      <c r="H122" s="37">
        <v>33952.86</v>
      </c>
      <c r="I122" s="38" t="s">
        <v>29</v>
      </c>
      <c r="J122" s="38" t="s">
        <v>30</v>
      </c>
    </row>
    <row r="123" spans="1:10" ht="12" customHeight="1">
      <c r="A123" s="32" t="s">
        <v>56</v>
      </c>
      <c r="B123" s="40" t="s">
        <v>37</v>
      </c>
      <c r="C123" s="33" t="s">
        <v>32</v>
      </c>
      <c r="D123" s="34">
        <v>44488</v>
      </c>
      <c r="E123" s="34">
        <v>45002</v>
      </c>
      <c r="F123" s="39">
        <f t="shared" si="3"/>
        <v>46221060</v>
      </c>
      <c r="G123" s="36">
        <v>0</v>
      </c>
      <c r="H123" s="37">
        <v>6747.6</v>
      </c>
      <c r="I123" s="38" t="s">
        <v>29</v>
      </c>
      <c r="J123" s="38" t="s">
        <v>30</v>
      </c>
    </row>
    <row r="124" spans="1:10" ht="12" customHeight="1">
      <c r="A124" s="32" t="s">
        <v>57</v>
      </c>
      <c r="B124" s="40" t="s">
        <v>37</v>
      </c>
      <c r="C124" s="33" t="s">
        <v>28</v>
      </c>
      <c r="D124" s="34">
        <v>44489</v>
      </c>
      <c r="E124" s="34">
        <v>45003</v>
      </c>
      <c r="F124" s="35">
        <f t="shared" si="3"/>
        <v>725963822</v>
      </c>
      <c r="G124" s="36">
        <v>0</v>
      </c>
      <c r="H124" s="37">
        <v>105980.12</v>
      </c>
      <c r="I124" s="38" t="s">
        <v>29</v>
      </c>
      <c r="J124" s="38" t="s">
        <v>30</v>
      </c>
    </row>
    <row r="125" spans="1:10" ht="12" customHeight="1">
      <c r="A125" s="32" t="s">
        <v>57</v>
      </c>
      <c r="B125" s="40" t="s">
        <v>37</v>
      </c>
      <c r="C125" s="33" t="s">
        <v>32</v>
      </c>
      <c r="D125" s="34">
        <v>44489</v>
      </c>
      <c r="E125" s="34">
        <v>45003</v>
      </c>
      <c r="F125" s="39">
        <f t="shared" si="3"/>
        <v>144035704</v>
      </c>
      <c r="G125" s="36">
        <v>0</v>
      </c>
      <c r="H125" s="37">
        <v>21027.11</v>
      </c>
      <c r="I125" s="38" t="s">
        <v>29</v>
      </c>
      <c r="J125" s="38" t="s">
        <v>30</v>
      </c>
    </row>
    <row r="126" spans="1:10" ht="12" customHeight="1">
      <c r="A126" s="32" t="s">
        <v>59</v>
      </c>
      <c r="B126" s="40" t="s">
        <v>37</v>
      </c>
      <c r="C126" s="33" t="s">
        <v>28</v>
      </c>
      <c r="D126" s="34">
        <v>44496</v>
      </c>
      <c r="E126" s="34">
        <v>45014</v>
      </c>
      <c r="F126" s="35">
        <f t="shared" si="3"/>
        <v>92291215</v>
      </c>
      <c r="G126" s="36">
        <v>0</v>
      </c>
      <c r="H126" s="37">
        <v>13473.17</v>
      </c>
      <c r="I126" s="38" t="s">
        <v>29</v>
      </c>
      <c r="J126" s="38" t="s">
        <v>30</v>
      </c>
    </row>
    <row r="127" spans="1:10" ht="12" customHeight="1">
      <c r="A127" s="32" t="s">
        <v>60</v>
      </c>
      <c r="B127" s="40" t="s">
        <v>37</v>
      </c>
      <c r="C127" s="33" t="s">
        <v>32</v>
      </c>
      <c r="D127" s="34">
        <v>44496</v>
      </c>
      <c r="E127" s="34">
        <v>45014</v>
      </c>
      <c r="F127" s="39">
        <f t="shared" si="3"/>
        <v>18311146</v>
      </c>
      <c r="G127" s="36">
        <v>0</v>
      </c>
      <c r="H127" s="37">
        <v>2673.16</v>
      </c>
      <c r="I127" s="38" t="s">
        <v>29</v>
      </c>
      <c r="J127" s="38" t="s">
        <v>30</v>
      </c>
    </row>
    <row r="128" spans="1:10" ht="12" customHeight="1">
      <c r="A128" s="52">
        <v>4998900000116320</v>
      </c>
      <c r="B128" s="33" t="s">
        <v>71</v>
      </c>
      <c r="C128" s="33" t="s">
        <v>72</v>
      </c>
      <c r="D128" s="34">
        <v>44742</v>
      </c>
      <c r="E128" s="34">
        <v>44755</v>
      </c>
      <c r="F128" s="35">
        <f t="shared" si="3"/>
        <v>33890609</v>
      </c>
      <c r="G128" s="36">
        <v>33890609</v>
      </c>
      <c r="H128" s="37">
        <v>0</v>
      </c>
      <c r="I128" s="38" t="s">
        <v>47</v>
      </c>
      <c r="J128" s="38" t="s">
        <v>30</v>
      </c>
    </row>
    <row r="129" spans="1:10" ht="12" customHeight="1">
      <c r="A129" s="44">
        <v>1261369</v>
      </c>
      <c r="B129" s="45" t="s">
        <v>63</v>
      </c>
      <c r="C129" s="46" t="s">
        <v>64</v>
      </c>
      <c r="D129" s="47">
        <v>43910</v>
      </c>
      <c r="E129" s="48">
        <v>44988</v>
      </c>
      <c r="F129" s="39">
        <f t="shared" si="3"/>
        <v>503897234</v>
      </c>
      <c r="G129" s="49">
        <v>0</v>
      </c>
      <c r="H129" s="50">
        <v>73561.64</v>
      </c>
      <c r="I129" s="38" t="s">
        <v>29</v>
      </c>
      <c r="J129" s="38" t="s">
        <v>30</v>
      </c>
    </row>
    <row r="130" spans="1:10" ht="12" customHeight="1">
      <c r="A130" s="44">
        <v>1261369</v>
      </c>
      <c r="B130" s="45" t="s">
        <v>63</v>
      </c>
      <c r="C130" s="46" t="s">
        <v>65</v>
      </c>
      <c r="D130" s="47">
        <v>43910</v>
      </c>
      <c r="E130" s="48">
        <v>44988</v>
      </c>
      <c r="F130" s="39">
        <f t="shared" si="3"/>
        <v>6850000000</v>
      </c>
      <c r="G130" s="51">
        <v>0</v>
      </c>
      <c r="H130" s="50">
        <v>1000000</v>
      </c>
      <c r="I130" s="38" t="s">
        <v>29</v>
      </c>
      <c r="J130" s="38" t="s">
        <v>30</v>
      </c>
    </row>
    <row r="131" spans="1:10" ht="12" customHeight="1">
      <c r="A131" s="53"/>
      <c r="B131" s="54"/>
      <c r="C131" s="54"/>
      <c r="D131" s="55"/>
      <c r="E131" s="56" t="s">
        <v>73</v>
      </c>
      <c r="F131" s="57">
        <f>SUM(F8:F130)-167</f>
        <v>151232341202</v>
      </c>
      <c r="G131" s="57">
        <f>SUM(G8:G130)</f>
        <v>6720876911</v>
      </c>
      <c r="H131" s="58">
        <f>SUM(H8:H130)</f>
        <v>21096564.150000006</v>
      </c>
      <c r="I131" s="59"/>
      <c r="J131" s="59"/>
    </row>
    <row r="132" spans="1:10" ht="13.5" customHeight="1">
      <c r="A132" s="318" t="s">
        <v>74</v>
      </c>
      <c r="B132" s="318"/>
      <c r="C132" s="318"/>
      <c r="D132" s="318"/>
      <c r="E132" s="318"/>
      <c r="F132" s="61">
        <f>ROUND(+G132+H132*$C$4,0)</f>
        <v>-5033225670</v>
      </c>
      <c r="G132" s="62"/>
      <c r="H132" s="63">
        <f>-734777.47</f>
        <v>-734777.47</v>
      </c>
      <c r="I132" s="64">
        <f>20906922.8+369292.02+26936.61+312113.88</f>
        <v>21615265.309999999</v>
      </c>
      <c r="J132" s="65"/>
    </row>
    <row r="133" spans="1:10" ht="12" customHeight="1">
      <c r="A133" s="321" t="s">
        <v>75</v>
      </c>
      <c r="B133" s="321"/>
      <c r="C133" s="321"/>
      <c r="D133" s="321"/>
      <c r="E133" s="321"/>
      <c r="F133" s="66">
        <f>ROUND(+G133+H133*$C$4,0)</f>
        <v>-1392123212</v>
      </c>
      <c r="G133" s="66">
        <f>-1392123212</f>
        <v>-1392123212</v>
      </c>
      <c r="H133" s="62">
        <v>0</v>
      </c>
      <c r="I133" s="67"/>
      <c r="J133" s="68"/>
    </row>
    <row r="134" spans="1:10" ht="14.25" customHeight="1">
      <c r="A134" s="319"/>
      <c r="B134" s="319"/>
      <c r="C134" s="319"/>
      <c r="D134" s="319"/>
      <c r="E134" s="70" t="s">
        <v>76</v>
      </c>
      <c r="F134" s="71">
        <f>SUM(F131:F133)</f>
        <v>144806992320</v>
      </c>
      <c r="G134" s="72">
        <f>SUM(G131:G133)</f>
        <v>5328753699</v>
      </c>
      <c r="H134" s="73">
        <f>SUM(H131:H133)</f>
        <v>20361786.680000007</v>
      </c>
      <c r="I134" s="74">
        <f>1660248208+4885225091</f>
        <v>6545473299</v>
      </c>
      <c r="J134" s="68"/>
    </row>
    <row r="135" spans="1:10" ht="12" customHeight="1">
      <c r="A135" s="75"/>
      <c r="B135" s="75"/>
      <c r="C135" s="76"/>
      <c r="D135" s="75"/>
      <c r="E135" s="77"/>
      <c r="F135" s="78">
        <f>58723749079-F134</f>
        <v>-86083243241</v>
      </c>
      <c r="G135" s="79"/>
      <c r="H135" s="80">
        <f>-F133-F132-1614150255-4130808988</f>
        <v>680389639</v>
      </c>
      <c r="I135" s="74"/>
      <c r="J135" s="68"/>
    </row>
    <row r="136" spans="1:10" ht="12" customHeight="1">
      <c r="A136" s="82" t="s">
        <v>77</v>
      </c>
      <c r="B136" s="83"/>
      <c r="C136" s="84"/>
      <c r="D136" s="85"/>
      <c r="E136" s="86"/>
      <c r="F136" s="87"/>
      <c r="G136" s="87"/>
      <c r="H136" s="88"/>
      <c r="I136" s="89"/>
      <c r="J136" s="90"/>
    </row>
    <row r="137" spans="1:10" ht="12" customHeight="1">
      <c r="A137" s="314" t="s">
        <v>15</v>
      </c>
      <c r="B137" s="314" t="s">
        <v>16</v>
      </c>
      <c r="C137" s="322" t="s">
        <v>17</v>
      </c>
      <c r="D137" s="315" t="s">
        <v>78</v>
      </c>
      <c r="E137" s="315" t="s">
        <v>79</v>
      </c>
      <c r="F137" s="28" t="s">
        <v>80</v>
      </c>
      <c r="G137" s="316" t="s">
        <v>80</v>
      </c>
      <c r="H137" s="316"/>
      <c r="I137" s="314" t="s">
        <v>21</v>
      </c>
      <c r="J137" s="317" t="s">
        <v>22</v>
      </c>
    </row>
    <row r="138" spans="1:10" ht="12" customHeight="1">
      <c r="A138" s="314"/>
      <c r="B138" s="314"/>
      <c r="C138" s="322"/>
      <c r="D138" s="315"/>
      <c r="E138" s="315"/>
      <c r="F138" s="30" t="s">
        <v>81</v>
      </c>
      <c r="G138" s="29" t="s">
        <v>82</v>
      </c>
      <c r="H138" s="31" t="s">
        <v>83</v>
      </c>
      <c r="I138" s="314"/>
      <c r="J138" s="317"/>
    </row>
    <row r="139" spans="1:10" ht="12" customHeight="1">
      <c r="A139" s="32" t="s">
        <v>50</v>
      </c>
      <c r="B139" s="40" t="s">
        <v>45</v>
      </c>
      <c r="C139" s="33" t="s">
        <v>46</v>
      </c>
      <c r="D139" s="34">
        <v>44260</v>
      </c>
      <c r="E139" s="34">
        <v>45169</v>
      </c>
      <c r="F139" s="39">
        <f>ROUND(+G139+H139*$C$4,0)</f>
        <v>373972603</v>
      </c>
      <c r="G139" s="36">
        <v>373972603</v>
      </c>
      <c r="H139" s="37">
        <v>0</v>
      </c>
      <c r="I139" s="38" t="s">
        <v>47</v>
      </c>
      <c r="J139" s="38" t="s">
        <v>30</v>
      </c>
    </row>
    <row r="140" spans="1:10" ht="12" customHeight="1">
      <c r="A140" s="32" t="s">
        <v>51</v>
      </c>
      <c r="B140" s="40" t="s">
        <v>45</v>
      </c>
      <c r="C140" s="33" t="s">
        <v>46</v>
      </c>
      <c r="D140" s="34">
        <v>44260</v>
      </c>
      <c r="E140" s="34">
        <v>45169</v>
      </c>
      <c r="F140" s="39">
        <f>ROUND(+G140+H140*$C$4,0)</f>
        <v>563576695</v>
      </c>
      <c r="G140" s="36">
        <v>0</v>
      </c>
      <c r="H140" s="37">
        <v>82273.97</v>
      </c>
      <c r="I140" s="38" t="s">
        <v>47</v>
      </c>
      <c r="J140" s="38" t="s">
        <v>30</v>
      </c>
    </row>
    <row r="141" spans="1:10" ht="12" customHeight="1">
      <c r="A141" s="32" t="s">
        <v>44</v>
      </c>
      <c r="B141" s="40" t="s">
        <v>45</v>
      </c>
      <c r="C141" s="33" t="s">
        <v>46</v>
      </c>
      <c r="D141" s="34">
        <v>43819</v>
      </c>
      <c r="E141" s="34">
        <v>45279</v>
      </c>
      <c r="F141" s="39">
        <f>ROUND(+G141+H141*$C$4,0)</f>
        <v>384246575</v>
      </c>
      <c r="G141" s="36">
        <v>384246575</v>
      </c>
      <c r="H141" s="37">
        <v>0</v>
      </c>
      <c r="I141" s="38" t="s">
        <v>47</v>
      </c>
      <c r="J141" s="38" t="s">
        <v>30</v>
      </c>
    </row>
    <row r="142" spans="1:10" ht="12" customHeight="1">
      <c r="A142" s="32" t="s">
        <v>48</v>
      </c>
      <c r="B142" s="40" t="s">
        <v>45</v>
      </c>
      <c r="C142" s="33" t="s">
        <v>46</v>
      </c>
      <c r="D142" s="34">
        <v>43819</v>
      </c>
      <c r="E142" s="34">
        <v>45279</v>
      </c>
      <c r="F142" s="39">
        <f>ROUND(+G142+H142*$C$4,0)</f>
        <v>579059613</v>
      </c>
      <c r="G142" s="36">
        <v>0</v>
      </c>
      <c r="H142" s="37">
        <v>84534.25</v>
      </c>
      <c r="I142" s="38" t="s">
        <v>47</v>
      </c>
      <c r="J142" s="38" t="s">
        <v>30</v>
      </c>
    </row>
    <row r="143" spans="1:10" ht="12" customHeight="1">
      <c r="A143" s="32" t="s">
        <v>44</v>
      </c>
      <c r="B143" s="40" t="s">
        <v>45</v>
      </c>
      <c r="C143" s="33" t="s">
        <v>46</v>
      </c>
      <c r="D143" s="34">
        <v>43819</v>
      </c>
      <c r="E143" s="34">
        <v>45279</v>
      </c>
      <c r="F143" s="35">
        <f>+G143+H143*$C$4</f>
        <v>10000000000</v>
      </c>
      <c r="G143" s="36">
        <v>10000000000</v>
      </c>
      <c r="H143" s="37">
        <v>0</v>
      </c>
      <c r="I143" s="38" t="s">
        <v>47</v>
      </c>
      <c r="J143" s="38" t="s">
        <v>30</v>
      </c>
    </row>
    <row r="144" spans="1:10" ht="12" customHeight="1">
      <c r="A144" s="32" t="s">
        <v>48</v>
      </c>
      <c r="B144" s="40" t="s">
        <v>45</v>
      </c>
      <c r="C144" s="33" t="s">
        <v>46</v>
      </c>
      <c r="D144" s="34">
        <v>43819</v>
      </c>
      <c r="E144" s="34">
        <v>45279</v>
      </c>
      <c r="F144" s="35">
        <f t="shared" ref="F144:F207" si="4">ROUND(+G144+H144*$C$4,0)</f>
        <v>20550000000</v>
      </c>
      <c r="G144" s="36">
        <v>0</v>
      </c>
      <c r="H144" s="37">
        <v>3000000</v>
      </c>
      <c r="I144" s="38" t="s">
        <v>47</v>
      </c>
      <c r="J144" s="38" t="s">
        <v>30</v>
      </c>
    </row>
    <row r="145" spans="1:10" ht="12" customHeight="1">
      <c r="A145" s="32" t="s">
        <v>50</v>
      </c>
      <c r="B145" s="40" t="s">
        <v>45</v>
      </c>
      <c r="C145" s="33" t="s">
        <v>46</v>
      </c>
      <c r="D145" s="34">
        <v>44260</v>
      </c>
      <c r="E145" s="34">
        <v>45351</v>
      </c>
      <c r="F145" s="39">
        <f t="shared" si="4"/>
        <v>373972603</v>
      </c>
      <c r="G145" s="36">
        <v>373972603</v>
      </c>
      <c r="H145" s="37">
        <v>0</v>
      </c>
      <c r="I145" s="38" t="s">
        <v>47</v>
      </c>
      <c r="J145" s="38" t="s">
        <v>30</v>
      </c>
    </row>
    <row r="146" spans="1:10" ht="12" customHeight="1">
      <c r="A146" s="32" t="s">
        <v>51</v>
      </c>
      <c r="B146" s="40" t="s">
        <v>45</v>
      </c>
      <c r="C146" s="33" t="s">
        <v>46</v>
      </c>
      <c r="D146" s="34">
        <v>44260</v>
      </c>
      <c r="E146" s="34">
        <v>45351</v>
      </c>
      <c r="F146" s="39">
        <f t="shared" si="4"/>
        <v>563576695</v>
      </c>
      <c r="G146" s="36">
        <v>0</v>
      </c>
      <c r="H146" s="37">
        <v>82273.97</v>
      </c>
      <c r="I146" s="38" t="s">
        <v>47</v>
      </c>
      <c r="J146" s="38" t="s">
        <v>30</v>
      </c>
    </row>
    <row r="147" spans="1:10" ht="12" customHeight="1">
      <c r="A147" s="32" t="s">
        <v>50</v>
      </c>
      <c r="B147" s="40" t="s">
        <v>45</v>
      </c>
      <c r="C147" s="33" t="s">
        <v>46</v>
      </c>
      <c r="D147" s="34">
        <v>44260</v>
      </c>
      <c r="E147" s="34">
        <v>45533</v>
      </c>
      <c r="F147" s="39">
        <f t="shared" si="4"/>
        <v>373972603</v>
      </c>
      <c r="G147" s="36">
        <v>373972603</v>
      </c>
      <c r="H147" s="37">
        <v>0</v>
      </c>
      <c r="I147" s="38" t="s">
        <v>47</v>
      </c>
      <c r="J147" s="38" t="s">
        <v>30</v>
      </c>
    </row>
    <row r="148" spans="1:10" ht="12" customHeight="1">
      <c r="A148" s="32" t="s">
        <v>51</v>
      </c>
      <c r="B148" s="40" t="s">
        <v>45</v>
      </c>
      <c r="C148" s="33" t="s">
        <v>46</v>
      </c>
      <c r="D148" s="34">
        <v>44260</v>
      </c>
      <c r="E148" s="34">
        <v>45533</v>
      </c>
      <c r="F148" s="39">
        <f t="shared" si="4"/>
        <v>563576695</v>
      </c>
      <c r="G148" s="36">
        <v>0</v>
      </c>
      <c r="H148" s="37">
        <v>82273.97</v>
      </c>
      <c r="I148" s="38" t="s">
        <v>47</v>
      </c>
      <c r="J148" s="38" t="s">
        <v>30</v>
      </c>
    </row>
    <row r="149" spans="1:10" ht="12" customHeight="1">
      <c r="A149" s="32" t="s">
        <v>50</v>
      </c>
      <c r="B149" s="40" t="s">
        <v>45</v>
      </c>
      <c r="C149" s="33" t="s">
        <v>46</v>
      </c>
      <c r="D149" s="34">
        <v>44260</v>
      </c>
      <c r="E149" s="34">
        <v>45719</v>
      </c>
      <c r="F149" s="39">
        <f t="shared" si="4"/>
        <v>382191782</v>
      </c>
      <c r="G149" s="36">
        <v>382191782</v>
      </c>
      <c r="H149" s="37">
        <v>0</v>
      </c>
      <c r="I149" s="38" t="s">
        <v>47</v>
      </c>
      <c r="J149" s="38" t="s">
        <v>30</v>
      </c>
    </row>
    <row r="150" spans="1:10" ht="12" customHeight="1">
      <c r="A150" s="32" t="s">
        <v>51</v>
      </c>
      <c r="B150" s="40" t="s">
        <v>45</v>
      </c>
      <c r="C150" s="33" t="s">
        <v>46</v>
      </c>
      <c r="D150" s="34">
        <v>44260</v>
      </c>
      <c r="E150" s="34">
        <v>45719</v>
      </c>
      <c r="F150" s="39">
        <f t="shared" si="4"/>
        <v>575963002</v>
      </c>
      <c r="G150" s="36">
        <v>0</v>
      </c>
      <c r="H150" s="37">
        <v>84082.19</v>
      </c>
      <c r="I150" s="38" t="s">
        <v>47</v>
      </c>
      <c r="J150" s="38" t="s">
        <v>30</v>
      </c>
    </row>
    <row r="151" spans="1:10" ht="12" customHeight="1">
      <c r="A151" s="32" t="s">
        <v>50</v>
      </c>
      <c r="B151" s="40" t="s">
        <v>45</v>
      </c>
      <c r="C151" s="33" t="s">
        <v>46</v>
      </c>
      <c r="D151" s="34">
        <v>44260</v>
      </c>
      <c r="E151" s="34">
        <v>45719</v>
      </c>
      <c r="F151" s="39">
        <f t="shared" si="4"/>
        <v>10000000000</v>
      </c>
      <c r="G151" s="36">
        <v>10000000000</v>
      </c>
      <c r="H151" s="37">
        <v>0</v>
      </c>
      <c r="I151" s="38" t="s">
        <v>47</v>
      </c>
      <c r="J151" s="38" t="s">
        <v>30</v>
      </c>
    </row>
    <row r="152" spans="1:10" ht="12" customHeight="1">
      <c r="A152" s="32" t="s">
        <v>51</v>
      </c>
      <c r="B152" s="40" t="s">
        <v>45</v>
      </c>
      <c r="C152" s="33" t="s">
        <v>46</v>
      </c>
      <c r="D152" s="34">
        <v>44260</v>
      </c>
      <c r="E152" s="34">
        <v>45719</v>
      </c>
      <c r="F152" s="39">
        <f t="shared" si="4"/>
        <v>20550000000</v>
      </c>
      <c r="G152" s="36">
        <v>0</v>
      </c>
      <c r="H152" s="37">
        <v>3000000</v>
      </c>
      <c r="I152" s="38" t="s">
        <v>47</v>
      </c>
      <c r="J152" s="38" t="s">
        <v>30</v>
      </c>
    </row>
    <row r="153" spans="1:10" ht="12" customHeight="1">
      <c r="A153" s="32" t="s">
        <v>52</v>
      </c>
      <c r="B153" s="33" t="s">
        <v>27</v>
      </c>
      <c r="C153" s="33" t="s">
        <v>28</v>
      </c>
      <c r="D153" s="34">
        <v>44118</v>
      </c>
      <c r="E153" s="34">
        <v>45170</v>
      </c>
      <c r="F153" s="35">
        <f t="shared" si="4"/>
        <v>146222772</v>
      </c>
      <c r="G153" s="36">
        <v>0</v>
      </c>
      <c r="H153" s="37">
        <v>21346.39</v>
      </c>
      <c r="I153" s="38" t="s">
        <v>29</v>
      </c>
      <c r="J153" s="38" t="s">
        <v>30</v>
      </c>
    </row>
    <row r="154" spans="1:10" ht="12" customHeight="1">
      <c r="A154" s="32" t="s">
        <v>52</v>
      </c>
      <c r="B154" s="33" t="s">
        <v>27</v>
      </c>
      <c r="C154" s="33" t="s">
        <v>32</v>
      </c>
      <c r="D154" s="34">
        <v>44118</v>
      </c>
      <c r="E154" s="34">
        <v>45170</v>
      </c>
      <c r="F154" s="35">
        <f t="shared" si="4"/>
        <v>3610224</v>
      </c>
      <c r="G154" s="36">
        <v>0</v>
      </c>
      <c r="H154" s="37">
        <v>527.04</v>
      </c>
      <c r="I154" s="38" t="s">
        <v>29</v>
      </c>
      <c r="J154" s="38" t="s">
        <v>30</v>
      </c>
    </row>
    <row r="155" spans="1:10" ht="12" customHeight="1">
      <c r="A155" s="32" t="s">
        <v>52</v>
      </c>
      <c r="B155" s="33" t="s">
        <v>27</v>
      </c>
      <c r="C155" s="33" t="s">
        <v>32</v>
      </c>
      <c r="D155" s="34">
        <v>44118</v>
      </c>
      <c r="E155" s="34">
        <v>45170</v>
      </c>
      <c r="F155" s="35">
        <f t="shared" si="4"/>
        <v>10095393</v>
      </c>
      <c r="G155" s="36">
        <v>0</v>
      </c>
      <c r="H155" s="37">
        <v>1473.78</v>
      </c>
      <c r="I155" s="38" t="s">
        <v>29</v>
      </c>
      <c r="J155" s="38" t="s">
        <v>30</v>
      </c>
    </row>
    <row r="156" spans="1:10" ht="12" customHeight="1">
      <c r="A156" s="32" t="s">
        <v>53</v>
      </c>
      <c r="B156" s="33" t="s">
        <v>27</v>
      </c>
      <c r="C156" s="33" t="s">
        <v>28</v>
      </c>
      <c r="D156" s="34">
        <v>44119</v>
      </c>
      <c r="E156" s="34">
        <v>45172</v>
      </c>
      <c r="F156" s="35">
        <f t="shared" si="4"/>
        <v>107209693</v>
      </c>
      <c r="G156" s="36">
        <v>0</v>
      </c>
      <c r="H156" s="37">
        <v>15651.05</v>
      </c>
      <c r="I156" s="38" t="s">
        <v>29</v>
      </c>
      <c r="J156" s="38" t="s">
        <v>30</v>
      </c>
    </row>
    <row r="157" spans="1:10" ht="12" customHeight="1">
      <c r="A157" s="32" t="s">
        <v>54</v>
      </c>
      <c r="B157" s="33" t="s">
        <v>27</v>
      </c>
      <c r="C157" s="33" t="s">
        <v>28</v>
      </c>
      <c r="D157" s="34">
        <v>44119</v>
      </c>
      <c r="E157" s="34">
        <v>45172</v>
      </c>
      <c r="F157" s="35">
        <f t="shared" si="4"/>
        <v>120377174</v>
      </c>
      <c r="G157" s="36">
        <v>0</v>
      </c>
      <c r="H157" s="37">
        <v>17573.310000000001</v>
      </c>
      <c r="I157" s="38" t="s">
        <v>29</v>
      </c>
      <c r="J157" s="38" t="s">
        <v>30</v>
      </c>
    </row>
    <row r="158" spans="1:10" ht="12" customHeight="1">
      <c r="A158" s="32" t="s">
        <v>53</v>
      </c>
      <c r="B158" s="33" t="s">
        <v>27</v>
      </c>
      <c r="C158" s="33" t="s">
        <v>32</v>
      </c>
      <c r="D158" s="34">
        <v>44119</v>
      </c>
      <c r="E158" s="34">
        <v>45172</v>
      </c>
      <c r="F158" s="39">
        <f t="shared" si="4"/>
        <v>2646977</v>
      </c>
      <c r="G158" s="36">
        <v>0</v>
      </c>
      <c r="H158" s="37">
        <v>386.42</v>
      </c>
      <c r="I158" s="38" t="s">
        <v>29</v>
      </c>
      <c r="J158" s="38" t="s">
        <v>30</v>
      </c>
    </row>
    <row r="159" spans="1:10" ht="12" customHeight="1">
      <c r="A159" s="32" t="s">
        <v>54</v>
      </c>
      <c r="B159" s="33" t="s">
        <v>27</v>
      </c>
      <c r="C159" s="33" t="s">
        <v>32</v>
      </c>
      <c r="D159" s="34">
        <v>44119</v>
      </c>
      <c r="E159" s="34">
        <v>45172</v>
      </c>
      <c r="F159" s="39">
        <f t="shared" si="4"/>
        <v>2924882</v>
      </c>
      <c r="G159" s="36">
        <v>0</v>
      </c>
      <c r="H159" s="37">
        <v>426.99</v>
      </c>
      <c r="I159" s="38" t="s">
        <v>29</v>
      </c>
      <c r="J159" s="38" t="s">
        <v>30</v>
      </c>
    </row>
    <row r="160" spans="1:10" ht="12" customHeight="1">
      <c r="A160" s="32" t="s">
        <v>53</v>
      </c>
      <c r="B160" s="33" t="s">
        <v>27</v>
      </c>
      <c r="C160" s="33" t="s">
        <v>32</v>
      </c>
      <c r="D160" s="34">
        <v>44119</v>
      </c>
      <c r="E160" s="34">
        <v>45172</v>
      </c>
      <c r="F160" s="39">
        <f t="shared" si="4"/>
        <v>7401905</v>
      </c>
      <c r="G160" s="36">
        <v>0</v>
      </c>
      <c r="H160" s="37">
        <v>1080.57</v>
      </c>
      <c r="I160" s="38" t="s">
        <v>29</v>
      </c>
      <c r="J160" s="38" t="s">
        <v>30</v>
      </c>
    </row>
    <row r="161" spans="1:10" ht="12" customHeight="1">
      <c r="A161" s="32" t="s">
        <v>54</v>
      </c>
      <c r="B161" s="33" t="s">
        <v>27</v>
      </c>
      <c r="C161" s="33" t="s">
        <v>32</v>
      </c>
      <c r="D161" s="34">
        <v>44119</v>
      </c>
      <c r="E161" s="34">
        <v>45172</v>
      </c>
      <c r="F161" s="39">
        <f t="shared" si="4"/>
        <v>8310968</v>
      </c>
      <c r="G161" s="36">
        <v>0</v>
      </c>
      <c r="H161" s="37">
        <v>1213.28</v>
      </c>
      <c r="I161" s="38" t="s">
        <v>29</v>
      </c>
      <c r="J161" s="38" t="s">
        <v>30</v>
      </c>
    </row>
    <row r="162" spans="1:10" ht="12" customHeight="1">
      <c r="A162" s="32" t="s">
        <v>58</v>
      </c>
      <c r="B162" s="33" t="s">
        <v>27</v>
      </c>
      <c r="C162" s="33" t="s">
        <v>28</v>
      </c>
      <c r="D162" s="34">
        <v>44137</v>
      </c>
      <c r="E162" s="34">
        <v>45185</v>
      </c>
      <c r="F162" s="35">
        <f t="shared" si="4"/>
        <v>383960858</v>
      </c>
      <c r="G162" s="36">
        <v>0</v>
      </c>
      <c r="H162" s="37">
        <v>56052.68</v>
      </c>
      <c r="I162" s="38" t="s">
        <v>29</v>
      </c>
      <c r="J162" s="38" t="s">
        <v>30</v>
      </c>
    </row>
    <row r="163" spans="1:10" ht="12" customHeight="1">
      <c r="A163" s="32" t="s">
        <v>58</v>
      </c>
      <c r="B163" s="33" t="s">
        <v>27</v>
      </c>
      <c r="C163" s="33" t="s">
        <v>32</v>
      </c>
      <c r="D163" s="34">
        <v>44137</v>
      </c>
      <c r="E163" s="34">
        <v>45185</v>
      </c>
      <c r="F163" s="39">
        <f t="shared" si="4"/>
        <v>9479989</v>
      </c>
      <c r="G163" s="36">
        <v>0</v>
      </c>
      <c r="H163" s="37">
        <v>1383.94</v>
      </c>
      <c r="I163" s="38" t="s">
        <v>29</v>
      </c>
      <c r="J163" s="38" t="s">
        <v>30</v>
      </c>
    </row>
    <row r="164" spans="1:10" ht="12" customHeight="1">
      <c r="A164" s="32" t="s">
        <v>58</v>
      </c>
      <c r="B164" s="33" t="s">
        <v>27</v>
      </c>
      <c r="C164" s="33" t="s">
        <v>32</v>
      </c>
      <c r="D164" s="34">
        <v>44137</v>
      </c>
      <c r="E164" s="34">
        <v>45185</v>
      </c>
      <c r="F164" s="39">
        <f t="shared" si="4"/>
        <v>26509089</v>
      </c>
      <c r="G164" s="36">
        <v>0</v>
      </c>
      <c r="H164" s="37">
        <v>3869.94</v>
      </c>
      <c r="I164" s="38" t="s">
        <v>29</v>
      </c>
      <c r="J164" s="38" t="s">
        <v>30</v>
      </c>
    </row>
    <row r="165" spans="1:10" ht="12" customHeight="1">
      <c r="A165" s="32" t="s">
        <v>26</v>
      </c>
      <c r="B165" s="33" t="s">
        <v>27</v>
      </c>
      <c r="C165" s="33" t="s">
        <v>28</v>
      </c>
      <c r="D165" s="34">
        <v>44137</v>
      </c>
      <c r="E165" s="34">
        <v>45197</v>
      </c>
      <c r="F165" s="35">
        <f t="shared" si="4"/>
        <v>180779652</v>
      </c>
      <c r="G165" s="36">
        <v>0</v>
      </c>
      <c r="H165" s="37">
        <v>26391.19</v>
      </c>
      <c r="I165" s="38" t="s">
        <v>29</v>
      </c>
      <c r="J165" s="38" t="s">
        <v>30</v>
      </c>
    </row>
    <row r="166" spans="1:10" ht="12" customHeight="1">
      <c r="A166" s="32" t="s">
        <v>31</v>
      </c>
      <c r="B166" s="33" t="s">
        <v>27</v>
      </c>
      <c r="C166" s="33" t="s">
        <v>28</v>
      </c>
      <c r="D166" s="34">
        <v>44139</v>
      </c>
      <c r="E166" s="34">
        <v>45197</v>
      </c>
      <c r="F166" s="35">
        <f t="shared" si="4"/>
        <v>130278712</v>
      </c>
      <c r="G166" s="36">
        <v>0</v>
      </c>
      <c r="H166" s="37">
        <v>19018.79</v>
      </c>
      <c r="I166" s="38" t="s">
        <v>29</v>
      </c>
      <c r="J166" s="38" t="s">
        <v>30</v>
      </c>
    </row>
    <row r="167" spans="1:10" ht="12" customHeight="1">
      <c r="A167" s="32" t="s">
        <v>26</v>
      </c>
      <c r="B167" s="33" t="s">
        <v>27</v>
      </c>
      <c r="C167" s="33" t="s">
        <v>32</v>
      </c>
      <c r="D167" s="34">
        <v>44137</v>
      </c>
      <c r="E167" s="34">
        <v>45197</v>
      </c>
      <c r="F167" s="39">
        <f t="shared" si="4"/>
        <v>4463460</v>
      </c>
      <c r="G167" s="36">
        <v>0</v>
      </c>
      <c r="H167" s="37">
        <v>651.6</v>
      </c>
      <c r="I167" s="38" t="s">
        <v>29</v>
      </c>
      <c r="J167" s="38" t="s">
        <v>30</v>
      </c>
    </row>
    <row r="168" spans="1:10" ht="12" customHeight="1">
      <c r="A168" s="32" t="s">
        <v>26</v>
      </c>
      <c r="B168" s="33" t="s">
        <v>27</v>
      </c>
      <c r="C168" s="33" t="s">
        <v>32</v>
      </c>
      <c r="D168" s="34">
        <v>44137</v>
      </c>
      <c r="E168" s="34">
        <v>45197</v>
      </c>
      <c r="F168" s="39">
        <f t="shared" si="4"/>
        <v>12481248</v>
      </c>
      <c r="G168" s="36">
        <v>0</v>
      </c>
      <c r="H168" s="37">
        <v>1822.08</v>
      </c>
      <c r="I168" s="38" t="s">
        <v>29</v>
      </c>
      <c r="J168" s="38" t="s">
        <v>30</v>
      </c>
    </row>
    <row r="169" spans="1:10" ht="12" customHeight="1">
      <c r="A169" s="32" t="s">
        <v>31</v>
      </c>
      <c r="B169" s="33" t="s">
        <v>27</v>
      </c>
      <c r="C169" s="33" t="s">
        <v>32</v>
      </c>
      <c r="D169" s="34">
        <v>44139</v>
      </c>
      <c r="E169" s="34">
        <v>45197</v>
      </c>
      <c r="F169" s="39">
        <f t="shared" si="4"/>
        <v>3165454</v>
      </c>
      <c r="G169" s="36">
        <v>0</v>
      </c>
      <c r="H169" s="37">
        <v>462.11</v>
      </c>
      <c r="I169" s="38" t="s">
        <v>29</v>
      </c>
      <c r="J169" s="38" t="s">
        <v>30</v>
      </c>
    </row>
    <row r="170" spans="1:10" ht="12" customHeight="1">
      <c r="A170" s="32" t="s">
        <v>31</v>
      </c>
      <c r="B170" s="33" t="s">
        <v>27</v>
      </c>
      <c r="C170" s="33" t="s">
        <v>32</v>
      </c>
      <c r="D170" s="34">
        <v>44139</v>
      </c>
      <c r="E170" s="34">
        <v>45197</v>
      </c>
      <c r="F170" s="39">
        <f t="shared" si="4"/>
        <v>8994598</v>
      </c>
      <c r="G170" s="36">
        <v>0</v>
      </c>
      <c r="H170" s="37">
        <v>1313.08</v>
      </c>
      <c r="I170" s="38" t="s">
        <v>29</v>
      </c>
      <c r="J170" s="38" t="s">
        <v>30</v>
      </c>
    </row>
    <row r="171" spans="1:10" ht="12" customHeight="1">
      <c r="A171" s="32" t="s">
        <v>33</v>
      </c>
      <c r="B171" s="33" t="s">
        <v>27</v>
      </c>
      <c r="C171" s="33" t="s">
        <v>32</v>
      </c>
      <c r="D171" s="34">
        <v>44144</v>
      </c>
      <c r="E171" s="34">
        <v>45198</v>
      </c>
      <c r="F171" s="39">
        <f t="shared" si="4"/>
        <v>4110206</v>
      </c>
      <c r="G171" s="36">
        <v>0</v>
      </c>
      <c r="H171" s="37">
        <v>600.03</v>
      </c>
      <c r="I171" s="38" t="s">
        <v>29</v>
      </c>
      <c r="J171" s="38" t="s">
        <v>30</v>
      </c>
    </row>
    <row r="172" spans="1:10" ht="12" customHeight="1">
      <c r="A172" s="32" t="s">
        <v>33</v>
      </c>
      <c r="B172" s="33" t="s">
        <v>27</v>
      </c>
      <c r="C172" s="33" t="s">
        <v>32</v>
      </c>
      <c r="D172" s="34">
        <v>44144</v>
      </c>
      <c r="E172" s="34">
        <v>45198</v>
      </c>
      <c r="F172" s="39">
        <f t="shared" si="4"/>
        <v>11569650</v>
      </c>
      <c r="G172" s="36">
        <v>0</v>
      </c>
      <c r="H172" s="37">
        <v>1689</v>
      </c>
      <c r="I172" s="38" t="s">
        <v>29</v>
      </c>
      <c r="J172" s="38" t="s">
        <v>30</v>
      </c>
    </row>
    <row r="173" spans="1:10" ht="12" customHeight="1">
      <c r="A173" s="32" t="s">
        <v>33</v>
      </c>
      <c r="B173" s="33" t="s">
        <v>27</v>
      </c>
      <c r="C173" s="33" t="s">
        <v>28</v>
      </c>
      <c r="D173" s="34">
        <v>44144</v>
      </c>
      <c r="E173" s="34">
        <v>45198</v>
      </c>
      <c r="F173" s="35">
        <f t="shared" si="4"/>
        <v>167576551</v>
      </c>
      <c r="G173" s="36">
        <v>0</v>
      </c>
      <c r="H173" s="37">
        <v>24463.73</v>
      </c>
      <c r="I173" s="38" t="s">
        <v>29</v>
      </c>
      <c r="J173" s="38" t="s">
        <v>30</v>
      </c>
    </row>
    <row r="174" spans="1:10" ht="12" customHeight="1">
      <c r="A174" s="32" t="s">
        <v>34</v>
      </c>
      <c r="B174" s="33" t="s">
        <v>27</v>
      </c>
      <c r="C174" s="33" t="s">
        <v>28</v>
      </c>
      <c r="D174" s="34">
        <v>44154</v>
      </c>
      <c r="E174" s="34">
        <v>45204</v>
      </c>
      <c r="F174" s="35">
        <f t="shared" si="4"/>
        <v>254924463</v>
      </c>
      <c r="G174" s="36">
        <v>0</v>
      </c>
      <c r="H174" s="37">
        <v>37215.25</v>
      </c>
      <c r="I174" s="38" t="s">
        <v>29</v>
      </c>
      <c r="J174" s="38" t="s">
        <v>30</v>
      </c>
    </row>
    <row r="175" spans="1:10" ht="12" customHeight="1">
      <c r="A175" s="32" t="s">
        <v>35</v>
      </c>
      <c r="B175" s="33" t="s">
        <v>27</v>
      </c>
      <c r="C175" s="33" t="s">
        <v>32</v>
      </c>
      <c r="D175" s="34">
        <v>44154</v>
      </c>
      <c r="E175" s="34">
        <v>45204</v>
      </c>
      <c r="F175" s="39">
        <f t="shared" si="4"/>
        <v>6194044</v>
      </c>
      <c r="G175" s="36">
        <v>0</v>
      </c>
      <c r="H175" s="37">
        <v>904.24</v>
      </c>
      <c r="I175" s="38" t="s">
        <v>29</v>
      </c>
      <c r="J175" s="38" t="s">
        <v>30</v>
      </c>
    </row>
    <row r="176" spans="1:10" ht="12" customHeight="1">
      <c r="A176" s="32" t="s">
        <v>35</v>
      </c>
      <c r="B176" s="33" t="s">
        <v>27</v>
      </c>
      <c r="C176" s="33" t="s">
        <v>32</v>
      </c>
      <c r="D176" s="34">
        <v>44154</v>
      </c>
      <c r="E176" s="34">
        <v>45204</v>
      </c>
      <c r="F176" s="39">
        <f t="shared" si="4"/>
        <v>17600253</v>
      </c>
      <c r="G176" s="36">
        <v>0</v>
      </c>
      <c r="H176" s="37">
        <v>2569.38</v>
      </c>
      <c r="I176" s="38" t="s">
        <v>29</v>
      </c>
      <c r="J176" s="38" t="s">
        <v>30</v>
      </c>
    </row>
    <row r="177" spans="1:10" ht="12" customHeight="1">
      <c r="A177" s="32" t="s">
        <v>39</v>
      </c>
      <c r="B177" s="33" t="s">
        <v>27</v>
      </c>
      <c r="C177" s="33" t="s">
        <v>28</v>
      </c>
      <c r="D177" s="34">
        <v>44151</v>
      </c>
      <c r="E177" s="34">
        <v>45207</v>
      </c>
      <c r="F177" s="35">
        <f t="shared" si="4"/>
        <v>167576551</v>
      </c>
      <c r="G177" s="36">
        <v>0</v>
      </c>
      <c r="H177" s="37">
        <v>24463.73</v>
      </c>
      <c r="I177" s="38" t="s">
        <v>29</v>
      </c>
      <c r="J177" s="38" t="s">
        <v>30</v>
      </c>
    </row>
    <row r="178" spans="1:10" ht="12" customHeight="1">
      <c r="A178" s="32" t="s">
        <v>39</v>
      </c>
      <c r="B178" s="33" t="s">
        <v>27</v>
      </c>
      <c r="C178" s="33" t="s">
        <v>32</v>
      </c>
      <c r="D178" s="34">
        <v>44151</v>
      </c>
      <c r="E178" s="34">
        <v>45207</v>
      </c>
      <c r="F178" s="39">
        <f t="shared" si="4"/>
        <v>4110206</v>
      </c>
      <c r="G178" s="36">
        <v>0</v>
      </c>
      <c r="H178" s="37">
        <v>600.03</v>
      </c>
      <c r="I178" s="38" t="s">
        <v>29</v>
      </c>
      <c r="J178" s="38" t="s">
        <v>30</v>
      </c>
    </row>
    <row r="179" spans="1:10" ht="12" customHeight="1">
      <c r="A179" s="32" t="s">
        <v>39</v>
      </c>
      <c r="B179" s="33" t="s">
        <v>27</v>
      </c>
      <c r="C179" s="33" t="s">
        <v>32</v>
      </c>
      <c r="D179" s="34">
        <v>44151</v>
      </c>
      <c r="E179" s="34">
        <v>45207</v>
      </c>
      <c r="F179" s="39">
        <f t="shared" si="4"/>
        <v>11569650</v>
      </c>
      <c r="G179" s="36">
        <v>0</v>
      </c>
      <c r="H179" s="37">
        <v>1689</v>
      </c>
      <c r="I179" s="38" t="s">
        <v>29</v>
      </c>
      <c r="J179" s="38" t="s">
        <v>30</v>
      </c>
    </row>
    <row r="180" spans="1:10" ht="12" customHeight="1">
      <c r="A180" s="32" t="s">
        <v>42</v>
      </c>
      <c r="B180" s="33" t="s">
        <v>27</v>
      </c>
      <c r="C180" s="33" t="s">
        <v>28</v>
      </c>
      <c r="D180" s="34">
        <v>44193</v>
      </c>
      <c r="E180" s="34">
        <v>45252</v>
      </c>
      <c r="F180" s="35">
        <f t="shared" si="4"/>
        <v>130087254</v>
      </c>
      <c r="G180" s="36">
        <v>0</v>
      </c>
      <c r="H180" s="37">
        <v>18990.84</v>
      </c>
      <c r="I180" s="38" t="s">
        <v>29</v>
      </c>
      <c r="J180" s="38" t="s">
        <v>30</v>
      </c>
    </row>
    <row r="181" spans="1:10" ht="12" customHeight="1">
      <c r="A181" s="32" t="s">
        <v>42</v>
      </c>
      <c r="B181" s="33" t="s">
        <v>27</v>
      </c>
      <c r="C181" s="33" t="s">
        <v>32</v>
      </c>
      <c r="D181" s="34">
        <v>44193</v>
      </c>
      <c r="E181" s="34">
        <v>45252</v>
      </c>
      <c r="F181" s="39">
        <f t="shared" si="4"/>
        <v>3160796</v>
      </c>
      <c r="G181" s="36">
        <v>0</v>
      </c>
      <c r="H181" s="37">
        <v>461.43</v>
      </c>
      <c r="I181" s="38" t="s">
        <v>29</v>
      </c>
      <c r="J181" s="41" t="s">
        <v>30</v>
      </c>
    </row>
    <row r="182" spans="1:10" ht="12" customHeight="1">
      <c r="A182" s="32" t="s">
        <v>42</v>
      </c>
      <c r="B182" s="33" t="s">
        <v>27</v>
      </c>
      <c r="C182" s="33" t="s">
        <v>32</v>
      </c>
      <c r="D182" s="34">
        <v>44193</v>
      </c>
      <c r="E182" s="34">
        <v>45252</v>
      </c>
      <c r="F182" s="39">
        <f t="shared" si="4"/>
        <v>8981378</v>
      </c>
      <c r="G182" s="36">
        <v>0</v>
      </c>
      <c r="H182" s="37">
        <v>1311.15</v>
      </c>
      <c r="I182" s="38" t="s">
        <v>29</v>
      </c>
      <c r="J182" s="41" t="s">
        <v>30</v>
      </c>
    </row>
    <row r="183" spans="1:10" ht="12" customHeight="1">
      <c r="A183" s="32" t="s">
        <v>43</v>
      </c>
      <c r="B183" s="33" t="s">
        <v>27</v>
      </c>
      <c r="C183" s="33" t="s">
        <v>28</v>
      </c>
      <c r="D183" s="34">
        <v>44216</v>
      </c>
      <c r="E183" s="34">
        <v>45268</v>
      </c>
      <c r="F183" s="35">
        <f t="shared" si="4"/>
        <v>381002069</v>
      </c>
      <c r="G183" s="36">
        <v>0</v>
      </c>
      <c r="H183" s="37">
        <v>55620.74</v>
      </c>
      <c r="I183" s="38" t="s">
        <v>29</v>
      </c>
      <c r="J183" s="38" t="s">
        <v>30</v>
      </c>
    </row>
    <row r="184" spans="1:10" ht="12" customHeight="1">
      <c r="A184" s="32" t="s">
        <v>43</v>
      </c>
      <c r="B184" s="33" t="s">
        <v>27</v>
      </c>
      <c r="C184" s="33" t="s">
        <v>32</v>
      </c>
      <c r="D184" s="34">
        <v>44216</v>
      </c>
      <c r="E184" s="34">
        <v>45268</v>
      </c>
      <c r="F184" s="39">
        <f t="shared" si="4"/>
        <v>9257364</v>
      </c>
      <c r="G184" s="36">
        <v>0</v>
      </c>
      <c r="H184" s="37">
        <v>1351.44</v>
      </c>
      <c r="I184" s="38" t="s">
        <v>29</v>
      </c>
      <c r="J184" s="38" t="s">
        <v>30</v>
      </c>
    </row>
    <row r="185" spans="1:10" ht="12" customHeight="1">
      <c r="A185" s="32" t="s">
        <v>43</v>
      </c>
      <c r="B185" s="33" t="s">
        <v>27</v>
      </c>
      <c r="C185" s="33" t="s">
        <v>32</v>
      </c>
      <c r="D185" s="34">
        <v>44216</v>
      </c>
      <c r="E185" s="34">
        <v>45268</v>
      </c>
      <c r="F185" s="39">
        <f t="shared" si="4"/>
        <v>26304822</v>
      </c>
      <c r="G185" s="36">
        <v>0</v>
      </c>
      <c r="H185" s="37">
        <v>3840.12</v>
      </c>
      <c r="I185" s="38" t="s">
        <v>29</v>
      </c>
      <c r="J185" s="38" t="s">
        <v>30</v>
      </c>
    </row>
    <row r="186" spans="1:10" ht="12" customHeight="1">
      <c r="A186" s="32" t="s">
        <v>52</v>
      </c>
      <c r="B186" s="33" t="s">
        <v>27</v>
      </c>
      <c r="C186" s="33" t="s">
        <v>28</v>
      </c>
      <c r="D186" s="34">
        <v>44118</v>
      </c>
      <c r="E186" s="34">
        <v>45350</v>
      </c>
      <c r="F186" s="35">
        <f t="shared" si="4"/>
        <v>146222772</v>
      </c>
      <c r="G186" s="36">
        <v>0</v>
      </c>
      <c r="H186" s="37">
        <v>21346.39</v>
      </c>
      <c r="I186" s="38" t="s">
        <v>29</v>
      </c>
      <c r="J186" s="38" t="s">
        <v>30</v>
      </c>
    </row>
    <row r="187" spans="1:10" ht="12" customHeight="1">
      <c r="A187" s="32" t="s">
        <v>52</v>
      </c>
      <c r="B187" s="33" t="s">
        <v>27</v>
      </c>
      <c r="C187" s="33" t="s">
        <v>32</v>
      </c>
      <c r="D187" s="34">
        <v>44118</v>
      </c>
      <c r="E187" s="34">
        <v>45350</v>
      </c>
      <c r="F187" s="35">
        <f t="shared" si="4"/>
        <v>2888166</v>
      </c>
      <c r="G187" s="36">
        <v>0</v>
      </c>
      <c r="H187" s="37">
        <v>421.63</v>
      </c>
      <c r="I187" s="38" t="s">
        <v>29</v>
      </c>
      <c r="J187" s="38" t="s">
        <v>30</v>
      </c>
    </row>
    <row r="188" spans="1:10" ht="12" customHeight="1">
      <c r="A188" s="32" t="s">
        <v>52</v>
      </c>
      <c r="B188" s="33" t="s">
        <v>27</v>
      </c>
      <c r="C188" s="33" t="s">
        <v>32</v>
      </c>
      <c r="D188" s="34">
        <v>44118</v>
      </c>
      <c r="E188" s="34">
        <v>45350</v>
      </c>
      <c r="F188" s="35">
        <f t="shared" si="4"/>
        <v>7571511</v>
      </c>
      <c r="G188" s="36">
        <v>0</v>
      </c>
      <c r="H188" s="37">
        <v>1105.33</v>
      </c>
      <c r="I188" s="38" t="s">
        <v>29</v>
      </c>
      <c r="J188" s="38" t="s">
        <v>30</v>
      </c>
    </row>
    <row r="189" spans="1:10" ht="12" customHeight="1">
      <c r="A189" s="32" t="s">
        <v>53</v>
      </c>
      <c r="B189" s="33" t="s">
        <v>27</v>
      </c>
      <c r="C189" s="33" t="s">
        <v>28</v>
      </c>
      <c r="D189" s="34">
        <v>44119</v>
      </c>
      <c r="E189" s="34">
        <v>45352</v>
      </c>
      <c r="F189" s="35">
        <f t="shared" si="4"/>
        <v>107209693</v>
      </c>
      <c r="G189" s="36">
        <v>0</v>
      </c>
      <c r="H189" s="37">
        <v>15651.05</v>
      </c>
      <c r="I189" s="38" t="s">
        <v>29</v>
      </c>
      <c r="J189" s="38" t="s">
        <v>30</v>
      </c>
    </row>
    <row r="190" spans="1:10" ht="12" customHeight="1">
      <c r="A190" s="32" t="s">
        <v>54</v>
      </c>
      <c r="B190" s="33" t="s">
        <v>27</v>
      </c>
      <c r="C190" s="33" t="s">
        <v>28</v>
      </c>
      <c r="D190" s="34">
        <v>44119</v>
      </c>
      <c r="E190" s="34">
        <v>45352</v>
      </c>
      <c r="F190" s="35">
        <f t="shared" si="4"/>
        <v>120377174</v>
      </c>
      <c r="G190" s="36">
        <v>0</v>
      </c>
      <c r="H190" s="37">
        <v>17573.310000000001</v>
      </c>
      <c r="I190" s="38" t="s">
        <v>29</v>
      </c>
      <c r="J190" s="38" t="s">
        <v>30</v>
      </c>
    </row>
    <row r="191" spans="1:10" ht="12" customHeight="1">
      <c r="A191" s="32" t="s">
        <v>53</v>
      </c>
      <c r="B191" s="33" t="s">
        <v>27</v>
      </c>
      <c r="C191" s="33" t="s">
        <v>32</v>
      </c>
      <c r="D191" s="34">
        <v>44119</v>
      </c>
      <c r="E191" s="34">
        <v>45352</v>
      </c>
      <c r="F191" s="39">
        <f t="shared" si="4"/>
        <v>2117609</v>
      </c>
      <c r="G191" s="36">
        <v>0</v>
      </c>
      <c r="H191" s="37">
        <v>309.14</v>
      </c>
      <c r="I191" s="38" t="s">
        <v>29</v>
      </c>
      <c r="J191" s="38" t="s">
        <v>30</v>
      </c>
    </row>
    <row r="192" spans="1:10" ht="12" customHeight="1">
      <c r="A192" s="32" t="s">
        <v>54</v>
      </c>
      <c r="B192" s="33" t="s">
        <v>27</v>
      </c>
      <c r="C192" s="33" t="s">
        <v>32</v>
      </c>
      <c r="D192" s="34">
        <v>44119</v>
      </c>
      <c r="E192" s="34">
        <v>45352</v>
      </c>
      <c r="F192" s="39">
        <f t="shared" si="4"/>
        <v>2339892</v>
      </c>
      <c r="G192" s="36">
        <v>0</v>
      </c>
      <c r="H192" s="37">
        <v>341.59</v>
      </c>
      <c r="I192" s="38" t="s">
        <v>29</v>
      </c>
      <c r="J192" s="38" t="s">
        <v>30</v>
      </c>
    </row>
    <row r="193" spans="1:10" ht="12" customHeight="1">
      <c r="A193" s="32" t="s">
        <v>53</v>
      </c>
      <c r="B193" s="33" t="s">
        <v>27</v>
      </c>
      <c r="C193" s="33" t="s">
        <v>32</v>
      </c>
      <c r="D193" s="34">
        <v>44119</v>
      </c>
      <c r="E193" s="34">
        <v>45352</v>
      </c>
      <c r="F193" s="39">
        <f t="shared" si="4"/>
        <v>5551377</v>
      </c>
      <c r="G193" s="36">
        <v>0</v>
      </c>
      <c r="H193" s="37">
        <v>810.42</v>
      </c>
      <c r="I193" s="38" t="s">
        <v>29</v>
      </c>
      <c r="J193" s="38" t="s">
        <v>30</v>
      </c>
    </row>
    <row r="194" spans="1:10" ht="12" customHeight="1">
      <c r="A194" s="32" t="s">
        <v>54</v>
      </c>
      <c r="B194" s="33" t="s">
        <v>27</v>
      </c>
      <c r="C194" s="33" t="s">
        <v>32</v>
      </c>
      <c r="D194" s="34">
        <v>44119</v>
      </c>
      <c r="E194" s="34">
        <v>45352</v>
      </c>
      <c r="F194" s="39">
        <f t="shared" si="4"/>
        <v>6233226</v>
      </c>
      <c r="G194" s="36">
        <v>0</v>
      </c>
      <c r="H194" s="37">
        <v>909.96</v>
      </c>
      <c r="I194" s="38" t="s">
        <v>29</v>
      </c>
      <c r="J194" s="38" t="s">
        <v>30</v>
      </c>
    </row>
    <row r="195" spans="1:10" ht="12" customHeight="1">
      <c r="A195" s="32" t="s">
        <v>58</v>
      </c>
      <c r="B195" s="33" t="s">
        <v>27</v>
      </c>
      <c r="C195" s="33" t="s">
        <v>28</v>
      </c>
      <c r="D195" s="34">
        <v>44137</v>
      </c>
      <c r="E195" s="34">
        <v>45365</v>
      </c>
      <c r="F195" s="35">
        <f t="shared" si="4"/>
        <v>383960858</v>
      </c>
      <c r="G195" s="36">
        <v>0</v>
      </c>
      <c r="H195" s="37">
        <v>56052.68</v>
      </c>
      <c r="I195" s="38" t="s">
        <v>29</v>
      </c>
      <c r="J195" s="38" t="s">
        <v>30</v>
      </c>
    </row>
    <row r="196" spans="1:10" ht="12" customHeight="1">
      <c r="A196" s="32" t="s">
        <v>58</v>
      </c>
      <c r="B196" s="33" t="s">
        <v>27</v>
      </c>
      <c r="C196" s="33" t="s">
        <v>32</v>
      </c>
      <c r="D196" s="34">
        <v>44137</v>
      </c>
      <c r="E196" s="34">
        <v>45365</v>
      </c>
      <c r="F196" s="39">
        <f t="shared" si="4"/>
        <v>7583978</v>
      </c>
      <c r="G196" s="36">
        <v>0</v>
      </c>
      <c r="H196" s="37">
        <v>1107.1500000000001</v>
      </c>
      <c r="I196" s="38" t="s">
        <v>29</v>
      </c>
      <c r="J196" s="38" t="s">
        <v>30</v>
      </c>
    </row>
    <row r="197" spans="1:10" ht="12" customHeight="1">
      <c r="A197" s="32" t="s">
        <v>58</v>
      </c>
      <c r="B197" s="33" t="s">
        <v>27</v>
      </c>
      <c r="C197" s="33" t="s">
        <v>32</v>
      </c>
      <c r="D197" s="34">
        <v>44137</v>
      </c>
      <c r="E197" s="34">
        <v>45365</v>
      </c>
      <c r="F197" s="39">
        <f t="shared" si="4"/>
        <v>19881783</v>
      </c>
      <c r="G197" s="36">
        <v>0</v>
      </c>
      <c r="H197" s="37">
        <v>2902.45</v>
      </c>
      <c r="I197" s="38" t="s">
        <v>29</v>
      </c>
      <c r="J197" s="38" t="s">
        <v>30</v>
      </c>
    </row>
    <row r="198" spans="1:10" ht="12" customHeight="1">
      <c r="A198" s="32" t="s">
        <v>26</v>
      </c>
      <c r="B198" s="33" t="s">
        <v>27</v>
      </c>
      <c r="C198" s="33" t="s">
        <v>28</v>
      </c>
      <c r="D198" s="34">
        <v>44137</v>
      </c>
      <c r="E198" s="34">
        <v>45377</v>
      </c>
      <c r="F198" s="35">
        <f t="shared" si="4"/>
        <v>180779652</v>
      </c>
      <c r="G198" s="36">
        <v>0</v>
      </c>
      <c r="H198" s="37">
        <v>26391.19</v>
      </c>
      <c r="I198" s="38" t="s">
        <v>29</v>
      </c>
      <c r="J198" s="38" t="s">
        <v>30</v>
      </c>
    </row>
    <row r="199" spans="1:10" ht="12" customHeight="1">
      <c r="A199" s="32" t="s">
        <v>31</v>
      </c>
      <c r="B199" s="33" t="s">
        <v>27</v>
      </c>
      <c r="C199" s="33" t="s">
        <v>28</v>
      </c>
      <c r="D199" s="34">
        <v>44139</v>
      </c>
      <c r="E199" s="34">
        <v>45377</v>
      </c>
      <c r="F199" s="35">
        <f t="shared" si="4"/>
        <v>130278712</v>
      </c>
      <c r="G199" s="36">
        <v>0</v>
      </c>
      <c r="H199" s="37">
        <v>19018.79</v>
      </c>
      <c r="I199" s="38" t="s">
        <v>29</v>
      </c>
      <c r="J199" s="38" t="s">
        <v>30</v>
      </c>
    </row>
    <row r="200" spans="1:10" ht="12" customHeight="1">
      <c r="A200" s="32" t="s">
        <v>26</v>
      </c>
      <c r="B200" s="33" t="s">
        <v>27</v>
      </c>
      <c r="C200" s="33" t="s">
        <v>32</v>
      </c>
      <c r="D200" s="34">
        <v>44137</v>
      </c>
      <c r="E200" s="34">
        <v>45377</v>
      </c>
      <c r="F200" s="39">
        <f t="shared" si="4"/>
        <v>3570768</v>
      </c>
      <c r="G200" s="36">
        <v>0</v>
      </c>
      <c r="H200" s="37">
        <v>521.28</v>
      </c>
      <c r="I200" s="38" t="s">
        <v>29</v>
      </c>
      <c r="J200" s="38" t="s">
        <v>30</v>
      </c>
    </row>
    <row r="201" spans="1:10" ht="12" customHeight="1">
      <c r="A201" s="32" t="s">
        <v>26</v>
      </c>
      <c r="B201" s="33" t="s">
        <v>27</v>
      </c>
      <c r="C201" s="33" t="s">
        <v>32</v>
      </c>
      <c r="D201" s="34">
        <v>44137</v>
      </c>
      <c r="E201" s="34">
        <v>45377</v>
      </c>
      <c r="F201" s="39">
        <f t="shared" si="4"/>
        <v>9360936</v>
      </c>
      <c r="G201" s="36">
        <v>0</v>
      </c>
      <c r="H201" s="37">
        <v>1366.56</v>
      </c>
      <c r="I201" s="38" t="s">
        <v>29</v>
      </c>
      <c r="J201" s="38" t="s">
        <v>30</v>
      </c>
    </row>
    <row r="202" spans="1:10" ht="12" customHeight="1">
      <c r="A202" s="32" t="s">
        <v>31</v>
      </c>
      <c r="B202" s="33" t="s">
        <v>27</v>
      </c>
      <c r="C202" s="33" t="s">
        <v>32</v>
      </c>
      <c r="D202" s="34">
        <v>44139</v>
      </c>
      <c r="E202" s="34">
        <v>45377</v>
      </c>
      <c r="F202" s="39">
        <f t="shared" si="4"/>
        <v>2532377</v>
      </c>
      <c r="G202" s="36">
        <v>0</v>
      </c>
      <c r="H202" s="37">
        <v>369.69</v>
      </c>
      <c r="I202" s="38" t="s">
        <v>29</v>
      </c>
      <c r="J202" s="38" t="s">
        <v>30</v>
      </c>
    </row>
    <row r="203" spans="1:10" ht="12" customHeight="1">
      <c r="A203" s="32" t="s">
        <v>31</v>
      </c>
      <c r="B203" s="33" t="s">
        <v>27</v>
      </c>
      <c r="C203" s="33" t="s">
        <v>32</v>
      </c>
      <c r="D203" s="34">
        <v>44139</v>
      </c>
      <c r="E203" s="34">
        <v>45377</v>
      </c>
      <c r="F203" s="39">
        <f t="shared" si="4"/>
        <v>6745949</v>
      </c>
      <c r="G203" s="36">
        <v>0</v>
      </c>
      <c r="H203" s="37">
        <v>984.81</v>
      </c>
      <c r="I203" s="38" t="s">
        <v>29</v>
      </c>
      <c r="J203" s="38" t="s">
        <v>30</v>
      </c>
    </row>
    <row r="204" spans="1:10" ht="12" customHeight="1">
      <c r="A204" s="32" t="s">
        <v>33</v>
      </c>
      <c r="B204" s="33" t="s">
        <v>27</v>
      </c>
      <c r="C204" s="33" t="s">
        <v>32</v>
      </c>
      <c r="D204" s="34">
        <v>44144</v>
      </c>
      <c r="E204" s="34">
        <v>45378</v>
      </c>
      <c r="F204" s="39">
        <f t="shared" si="4"/>
        <v>3288206</v>
      </c>
      <c r="G204" s="36">
        <v>0</v>
      </c>
      <c r="H204" s="37">
        <v>480.03</v>
      </c>
      <c r="I204" s="38" t="s">
        <v>29</v>
      </c>
      <c r="J204" s="38" t="s">
        <v>30</v>
      </c>
    </row>
    <row r="205" spans="1:10" ht="12" customHeight="1">
      <c r="A205" s="32" t="s">
        <v>33</v>
      </c>
      <c r="B205" s="33" t="s">
        <v>27</v>
      </c>
      <c r="C205" s="33" t="s">
        <v>32</v>
      </c>
      <c r="D205" s="34">
        <v>44144</v>
      </c>
      <c r="E205" s="34">
        <v>45378</v>
      </c>
      <c r="F205" s="39">
        <f t="shared" si="4"/>
        <v>8677238</v>
      </c>
      <c r="G205" s="36">
        <v>0</v>
      </c>
      <c r="H205" s="37">
        <v>1266.75</v>
      </c>
      <c r="I205" s="38" t="s">
        <v>29</v>
      </c>
      <c r="J205" s="38" t="s">
        <v>30</v>
      </c>
    </row>
    <row r="206" spans="1:10" ht="12" customHeight="1">
      <c r="A206" s="32" t="s">
        <v>33</v>
      </c>
      <c r="B206" s="33" t="s">
        <v>27</v>
      </c>
      <c r="C206" s="33" t="s">
        <v>28</v>
      </c>
      <c r="D206" s="34">
        <v>44144</v>
      </c>
      <c r="E206" s="34">
        <v>45378</v>
      </c>
      <c r="F206" s="35">
        <f t="shared" si="4"/>
        <v>167576551</v>
      </c>
      <c r="G206" s="36">
        <v>0</v>
      </c>
      <c r="H206" s="37">
        <v>24463.73</v>
      </c>
      <c r="I206" s="38" t="s">
        <v>29</v>
      </c>
      <c r="J206" s="38" t="s">
        <v>30</v>
      </c>
    </row>
    <row r="207" spans="1:10" ht="12" customHeight="1">
      <c r="A207" s="32" t="s">
        <v>34</v>
      </c>
      <c r="B207" s="33" t="s">
        <v>27</v>
      </c>
      <c r="C207" s="33" t="s">
        <v>28</v>
      </c>
      <c r="D207" s="34">
        <v>44154</v>
      </c>
      <c r="E207" s="34">
        <v>45384</v>
      </c>
      <c r="F207" s="35">
        <f t="shared" si="4"/>
        <v>254924463</v>
      </c>
      <c r="G207" s="36">
        <v>0</v>
      </c>
      <c r="H207" s="37">
        <v>37215.25</v>
      </c>
      <c r="I207" s="38" t="s">
        <v>29</v>
      </c>
      <c r="J207" s="38" t="s">
        <v>30</v>
      </c>
    </row>
    <row r="208" spans="1:10" ht="12" customHeight="1">
      <c r="A208" s="32" t="s">
        <v>35</v>
      </c>
      <c r="B208" s="33" t="s">
        <v>27</v>
      </c>
      <c r="C208" s="33" t="s">
        <v>32</v>
      </c>
      <c r="D208" s="34">
        <v>44154</v>
      </c>
      <c r="E208" s="34">
        <v>45384</v>
      </c>
      <c r="F208" s="39">
        <f t="shared" ref="F208:F271" si="5">ROUND(+G208+H208*$C$4,0)</f>
        <v>4955222</v>
      </c>
      <c r="G208" s="36">
        <v>0</v>
      </c>
      <c r="H208" s="37">
        <v>723.39</v>
      </c>
      <c r="I208" s="38" t="s">
        <v>29</v>
      </c>
      <c r="J208" s="38" t="s">
        <v>30</v>
      </c>
    </row>
    <row r="209" spans="1:10" ht="12" customHeight="1">
      <c r="A209" s="32" t="s">
        <v>35</v>
      </c>
      <c r="B209" s="33" t="s">
        <v>27</v>
      </c>
      <c r="C209" s="33" t="s">
        <v>32</v>
      </c>
      <c r="D209" s="34">
        <v>44154</v>
      </c>
      <c r="E209" s="34">
        <v>45384</v>
      </c>
      <c r="F209" s="39">
        <f t="shared" si="5"/>
        <v>13200224</v>
      </c>
      <c r="G209" s="36">
        <v>0</v>
      </c>
      <c r="H209" s="37">
        <v>1927.04</v>
      </c>
      <c r="I209" s="38" t="s">
        <v>29</v>
      </c>
      <c r="J209" s="38" t="s">
        <v>30</v>
      </c>
    </row>
    <row r="210" spans="1:10" ht="12" customHeight="1">
      <c r="A210" s="32" t="s">
        <v>39</v>
      </c>
      <c r="B210" s="33" t="s">
        <v>27</v>
      </c>
      <c r="C210" s="33" t="s">
        <v>28</v>
      </c>
      <c r="D210" s="34">
        <v>44151</v>
      </c>
      <c r="E210" s="34">
        <v>45387</v>
      </c>
      <c r="F210" s="35">
        <f t="shared" si="5"/>
        <v>167576551</v>
      </c>
      <c r="G210" s="36">
        <v>0</v>
      </c>
      <c r="H210" s="37">
        <v>24463.73</v>
      </c>
      <c r="I210" s="38" t="s">
        <v>29</v>
      </c>
      <c r="J210" s="38" t="s">
        <v>30</v>
      </c>
    </row>
    <row r="211" spans="1:10" ht="12" customHeight="1">
      <c r="A211" s="32" t="s">
        <v>39</v>
      </c>
      <c r="B211" s="33" t="s">
        <v>27</v>
      </c>
      <c r="C211" s="33" t="s">
        <v>32</v>
      </c>
      <c r="D211" s="34">
        <v>44151</v>
      </c>
      <c r="E211" s="34">
        <v>45387</v>
      </c>
      <c r="F211" s="39">
        <f t="shared" si="5"/>
        <v>3288206</v>
      </c>
      <c r="G211" s="36">
        <v>0</v>
      </c>
      <c r="H211" s="37">
        <v>480.03</v>
      </c>
      <c r="I211" s="38" t="s">
        <v>29</v>
      </c>
      <c r="J211" s="38" t="s">
        <v>30</v>
      </c>
    </row>
    <row r="212" spans="1:10" ht="12" customHeight="1">
      <c r="A212" s="32" t="s">
        <v>39</v>
      </c>
      <c r="B212" s="33" t="s">
        <v>27</v>
      </c>
      <c r="C212" s="33" t="s">
        <v>32</v>
      </c>
      <c r="D212" s="34">
        <v>44151</v>
      </c>
      <c r="E212" s="34">
        <v>45387</v>
      </c>
      <c r="F212" s="39">
        <f t="shared" si="5"/>
        <v>8677238</v>
      </c>
      <c r="G212" s="36">
        <v>0</v>
      </c>
      <c r="H212" s="37">
        <v>1266.75</v>
      </c>
      <c r="I212" s="38" t="s">
        <v>29</v>
      </c>
      <c r="J212" s="38" t="s">
        <v>30</v>
      </c>
    </row>
    <row r="213" spans="1:10" ht="12" customHeight="1">
      <c r="A213" s="32" t="s">
        <v>42</v>
      </c>
      <c r="B213" s="33" t="s">
        <v>27</v>
      </c>
      <c r="C213" s="33" t="s">
        <v>28</v>
      </c>
      <c r="D213" s="34">
        <v>44193</v>
      </c>
      <c r="E213" s="34">
        <v>45432</v>
      </c>
      <c r="F213" s="35">
        <f t="shared" si="5"/>
        <v>130087254</v>
      </c>
      <c r="G213" s="36">
        <v>0</v>
      </c>
      <c r="H213" s="37">
        <v>18990.84</v>
      </c>
      <c r="I213" s="38" t="s">
        <v>29</v>
      </c>
      <c r="J213" s="38" t="s">
        <v>30</v>
      </c>
    </row>
    <row r="214" spans="1:10" ht="12" customHeight="1">
      <c r="A214" s="32" t="s">
        <v>42</v>
      </c>
      <c r="B214" s="33" t="s">
        <v>27</v>
      </c>
      <c r="C214" s="33" t="s">
        <v>32</v>
      </c>
      <c r="D214" s="34">
        <v>44193</v>
      </c>
      <c r="E214" s="34">
        <v>45432</v>
      </c>
      <c r="F214" s="39">
        <f t="shared" si="5"/>
        <v>2528609</v>
      </c>
      <c r="G214" s="36">
        <v>0</v>
      </c>
      <c r="H214" s="37">
        <v>369.14</v>
      </c>
      <c r="I214" s="38" t="s">
        <v>29</v>
      </c>
      <c r="J214" s="41" t="s">
        <v>30</v>
      </c>
    </row>
    <row r="215" spans="1:10" ht="12" customHeight="1">
      <c r="A215" s="32" t="s">
        <v>42</v>
      </c>
      <c r="B215" s="33" t="s">
        <v>27</v>
      </c>
      <c r="C215" s="33" t="s">
        <v>32</v>
      </c>
      <c r="D215" s="34">
        <v>44193</v>
      </c>
      <c r="E215" s="34">
        <v>45432</v>
      </c>
      <c r="F215" s="39">
        <f t="shared" si="5"/>
        <v>6736016</v>
      </c>
      <c r="G215" s="36">
        <v>0</v>
      </c>
      <c r="H215" s="37">
        <v>983.36</v>
      </c>
      <c r="I215" s="38" t="s">
        <v>29</v>
      </c>
      <c r="J215" s="38" t="s">
        <v>30</v>
      </c>
    </row>
    <row r="216" spans="1:10" ht="12" customHeight="1">
      <c r="A216" s="32" t="s">
        <v>43</v>
      </c>
      <c r="B216" s="33" t="s">
        <v>27</v>
      </c>
      <c r="C216" s="33" t="s">
        <v>28</v>
      </c>
      <c r="D216" s="34">
        <v>44216</v>
      </c>
      <c r="E216" s="34">
        <v>45448</v>
      </c>
      <c r="F216" s="35">
        <f t="shared" si="5"/>
        <v>381001864</v>
      </c>
      <c r="G216" s="36">
        <v>0</v>
      </c>
      <c r="H216" s="37">
        <v>55620.71</v>
      </c>
      <c r="I216" s="38" t="s">
        <v>29</v>
      </c>
      <c r="J216" s="38" t="s">
        <v>30</v>
      </c>
    </row>
    <row r="217" spans="1:10" ht="12" customHeight="1">
      <c r="A217" s="32" t="s">
        <v>43</v>
      </c>
      <c r="B217" s="33" t="s">
        <v>27</v>
      </c>
      <c r="C217" s="33" t="s">
        <v>32</v>
      </c>
      <c r="D217" s="34">
        <v>44216</v>
      </c>
      <c r="E217" s="34">
        <v>45448</v>
      </c>
      <c r="F217" s="39">
        <f t="shared" si="5"/>
        <v>7405946</v>
      </c>
      <c r="G217" s="36">
        <v>0</v>
      </c>
      <c r="H217" s="37">
        <v>1081.1600000000001</v>
      </c>
      <c r="I217" s="38" t="s">
        <v>29</v>
      </c>
      <c r="J217" s="38" t="s">
        <v>30</v>
      </c>
    </row>
    <row r="218" spans="1:10" ht="12" customHeight="1">
      <c r="A218" s="32" t="s">
        <v>43</v>
      </c>
      <c r="B218" s="33" t="s">
        <v>27</v>
      </c>
      <c r="C218" s="33" t="s">
        <v>32</v>
      </c>
      <c r="D218" s="34">
        <v>44216</v>
      </c>
      <c r="E218" s="34">
        <v>45448</v>
      </c>
      <c r="F218" s="39">
        <f t="shared" si="5"/>
        <v>19728617</v>
      </c>
      <c r="G218" s="36">
        <v>0</v>
      </c>
      <c r="H218" s="37">
        <v>2880.09</v>
      </c>
      <c r="I218" s="38" t="s">
        <v>29</v>
      </c>
      <c r="J218" s="38" t="s">
        <v>30</v>
      </c>
    </row>
    <row r="219" spans="1:10" ht="12" customHeight="1">
      <c r="A219" s="32" t="s">
        <v>52</v>
      </c>
      <c r="B219" s="33" t="s">
        <v>27</v>
      </c>
      <c r="C219" s="33" t="s">
        <v>28</v>
      </c>
      <c r="D219" s="34">
        <v>44118</v>
      </c>
      <c r="E219" s="34">
        <v>45530</v>
      </c>
      <c r="F219" s="35">
        <f t="shared" si="5"/>
        <v>146222772</v>
      </c>
      <c r="G219" s="36">
        <v>0</v>
      </c>
      <c r="H219" s="37">
        <v>21346.39</v>
      </c>
      <c r="I219" s="38" t="s">
        <v>29</v>
      </c>
      <c r="J219" s="38" t="s">
        <v>30</v>
      </c>
    </row>
    <row r="220" spans="1:10" ht="12" customHeight="1">
      <c r="A220" s="32" t="s">
        <v>52</v>
      </c>
      <c r="B220" s="33" t="s">
        <v>27</v>
      </c>
      <c r="C220" s="33" t="s">
        <v>32</v>
      </c>
      <c r="D220" s="34">
        <v>44118</v>
      </c>
      <c r="E220" s="34">
        <v>45530</v>
      </c>
      <c r="F220" s="35">
        <f t="shared" si="5"/>
        <v>2166176</v>
      </c>
      <c r="G220" s="36">
        <v>0</v>
      </c>
      <c r="H220" s="37">
        <v>316.23</v>
      </c>
      <c r="I220" s="38" t="s">
        <v>29</v>
      </c>
      <c r="J220" s="38" t="s">
        <v>30</v>
      </c>
    </row>
    <row r="221" spans="1:10" ht="12" customHeight="1">
      <c r="A221" s="32" t="s">
        <v>52</v>
      </c>
      <c r="B221" s="33" t="s">
        <v>27</v>
      </c>
      <c r="C221" s="33" t="s">
        <v>32</v>
      </c>
      <c r="D221" s="34">
        <v>44118</v>
      </c>
      <c r="E221" s="34">
        <v>45530</v>
      </c>
      <c r="F221" s="35">
        <f t="shared" si="5"/>
        <v>5047697</v>
      </c>
      <c r="G221" s="36">
        <v>0</v>
      </c>
      <c r="H221" s="37">
        <v>736.89</v>
      </c>
      <c r="I221" s="38" t="s">
        <v>29</v>
      </c>
      <c r="J221" s="38" t="s">
        <v>30</v>
      </c>
    </row>
    <row r="222" spans="1:10" ht="12" customHeight="1">
      <c r="A222" s="32" t="s">
        <v>53</v>
      </c>
      <c r="B222" s="33" t="s">
        <v>27</v>
      </c>
      <c r="C222" s="33" t="s">
        <v>28</v>
      </c>
      <c r="D222" s="34">
        <v>44119</v>
      </c>
      <c r="E222" s="34">
        <v>45532</v>
      </c>
      <c r="F222" s="35">
        <f t="shared" si="5"/>
        <v>107209693</v>
      </c>
      <c r="G222" s="36">
        <v>0</v>
      </c>
      <c r="H222" s="37">
        <v>15651.05</v>
      </c>
      <c r="I222" s="38" t="s">
        <v>29</v>
      </c>
      <c r="J222" s="38" t="s">
        <v>30</v>
      </c>
    </row>
    <row r="223" spans="1:10" ht="12" customHeight="1">
      <c r="A223" s="32" t="s">
        <v>54</v>
      </c>
      <c r="B223" s="33" t="s">
        <v>27</v>
      </c>
      <c r="C223" s="33" t="s">
        <v>28</v>
      </c>
      <c r="D223" s="34">
        <v>44119</v>
      </c>
      <c r="E223" s="34">
        <v>45532</v>
      </c>
      <c r="F223" s="35">
        <f t="shared" si="5"/>
        <v>120377174</v>
      </c>
      <c r="G223" s="36">
        <v>0</v>
      </c>
      <c r="H223" s="37">
        <v>17573.310000000001</v>
      </c>
      <c r="I223" s="38" t="s">
        <v>29</v>
      </c>
      <c r="J223" s="38" t="s">
        <v>30</v>
      </c>
    </row>
    <row r="224" spans="1:10" ht="12" customHeight="1">
      <c r="A224" s="32" t="s">
        <v>53</v>
      </c>
      <c r="B224" s="33" t="s">
        <v>27</v>
      </c>
      <c r="C224" s="33" t="s">
        <v>32</v>
      </c>
      <c r="D224" s="34">
        <v>44119</v>
      </c>
      <c r="E224" s="34">
        <v>45532</v>
      </c>
      <c r="F224" s="39">
        <f t="shared" si="5"/>
        <v>1588173</v>
      </c>
      <c r="G224" s="36">
        <v>0</v>
      </c>
      <c r="H224" s="37">
        <v>231.85</v>
      </c>
      <c r="I224" s="38" t="s">
        <v>29</v>
      </c>
      <c r="J224" s="38" t="s">
        <v>30</v>
      </c>
    </row>
    <row r="225" spans="1:10" ht="12" customHeight="1">
      <c r="A225" s="32" t="s">
        <v>54</v>
      </c>
      <c r="B225" s="33" t="s">
        <v>27</v>
      </c>
      <c r="C225" s="33" t="s">
        <v>32</v>
      </c>
      <c r="D225" s="34">
        <v>44119</v>
      </c>
      <c r="E225" s="34">
        <v>45532</v>
      </c>
      <c r="F225" s="39">
        <f t="shared" si="5"/>
        <v>1754902</v>
      </c>
      <c r="G225" s="36">
        <v>0</v>
      </c>
      <c r="H225" s="37">
        <v>256.19</v>
      </c>
      <c r="I225" s="38" t="s">
        <v>29</v>
      </c>
      <c r="J225" s="38" t="s">
        <v>30</v>
      </c>
    </row>
    <row r="226" spans="1:10" ht="12" customHeight="1">
      <c r="A226" s="32" t="s">
        <v>53</v>
      </c>
      <c r="B226" s="33" t="s">
        <v>27</v>
      </c>
      <c r="C226" s="33" t="s">
        <v>32</v>
      </c>
      <c r="D226" s="34">
        <v>44119</v>
      </c>
      <c r="E226" s="34">
        <v>45532</v>
      </c>
      <c r="F226" s="39">
        <f t="shared" si="5"/>
        <v>3700918</v>
      </c>
      <c r="G226" s="36">
        <v>0</v>
      </c>
      <c r="H226" s="37">
        <v>540.28</v>
      </c>
      <c r="I226" s="38" t="s">
        <v>29</v>
      </c>
      <c r="J226" s="38" t="s">
        <v>30</v>
      </c>
    </row>
    <row r="227" spans="1:10" ht="12" customHeight="1">
      <c r="A227" s="32" t="s">
        <v>54</v>
      </c>
      <c r="B227" s="33" t="s">
        <v>27</v>
      </c>
      <c r="C227" s="33" t="s">
        <v>32</v>
      </c>
      <c r="D227" s="34">
        <v>44119</v>
      </c>
      <c r="E227" s="34">
        <v>45532</v>
      </c>
      <c r="F227" s="39">
        <f t="shared" si="5"/>
        <v>4155484</v>
      </c>
      <c r="G227" s="36">
        <v>0</v>
      </c>
      <c r="H227" s="37">
        <v>606.64</v>
      </c>
      <c r="I227" s="38" t="s">
        <v>29</v>
      </c>
      <c r="J227" s="38" t="s">
        <v>30</v>
      </c>
    </row>
    <row r="228" spans="1:10" ht="12" customHeight="1">
      <c r="A228" s="32" t="s">
        <v>58</v>
      </c>
      <c r="B228" s="33" t="s">
        <v>27</v>
      </c>
      <c r="C228" s="33" t="s">
        <v>28</v>
      </c>
      <c r="D228" s="34">
        <v>44137</v>
      </c>
      <c r="E228" s="34">
        <v>45545</v>
      </c>
      <c r="F228" s="35">
        <f t="shared" si="5"/>
        <v>383960858</v>
      </c>
      <c r="G228" s="36">
        <v>0</v>
      </c>
      <c r="H228" s="37">
        <v>56052.68</v>
      </c>
      <c r="I228" s="38" t="s">
        <v>29</v>
      </c>
      <c r="J228" s="38" t="s">
        <v>30</v>
      </c>
    </row>
    <row r="229" spans="1:10" ht="12" customHeight="1">
      <c r="A229" s="32" t="s">
        <v>58</v>
      </c>
      <c r="B229" s="33" t="s">
        <v>27</v>
      </c>
      <c r="C229" s="33" t="s">
        <v>32</v>
      </c>
      <c r="D229" s="34">
        <v>44137</v>
      </c>
      <c r="E229" s="34">
        <v>45545</v>
      </c>
      <c r="F229" s="39">
        <f t="shared" si="5"/>
        <v>5687966</v>
      </c>
      <c r="G229" s="36">
        <v>0</v>
      </c>
      <c r="H229" s="37">
        <v>830.36</v>
      </c>
      <c r="I229" s="38" t="s">
        <v>29</v>
      </c>
      <c r="J229" s="38" t="s">
        <v>30</v>
      </c>
    </row>
    <row r="230" spans="1:10" ht="12" customHeight="1">
      <c r="A230" s="32" t="s">
        <v>58</v>
      </c>
      <c r="B230" s="33" t="s">
        <v>27</v>
      </c>
      <c r="C230" s="33" t="s">
        <v>32</v>
      </c>
      <c r="D230" s="34">
        <v>44137</v>
      </c>
      <c r="E230" s="34">
        <v>45545</v>
      </c>
      <c r="F230" s="39">
        <f t="shared" si="5"/>
        <v>13254545</v>
      </c>
      <c r="G230" s="36">
        <v>0</v>
      </c>
      <c r="H230" s="37">
        <v>1934.97</v>
      </c>
      <c r="I230" s="38" t="s">
        <v>29</v>
      </c>
      <c r="J230" s="38" t="s">
        <v>30</v>
      </c>
    </row>
    <row r="231" spans="1:10" ht="11.25" customHeight="1">
      <c r="A231" s="32" t="s">
        <v>26</v>
      </c>
      <c r="B231" s="33" t="s">
        <v>27</v>
      </c>
      <c r="C231" s="33" t="s">
        <v>28</v>
      </c>
      <c r="D231" s="34">
        <v>44137</v>
      </c>
      <c r="E231" s="34">
        <v>45557</v>
      </c>
      <c r="F231" s="35">
        <f t="shared" si="5"/>
        <v>180779652</v>
      </c>
      <c r="G231" s="36">
        <v>0</v>
      </c>
      <c r="H231" s="37">
        <v>26391.19</v>
      </c>
      <c r="I231" s="38" t="s">
        <v>29</v>
      </c>
      <c r="J231" s="38" t="s">
        <v>30</v>
      </c>
    </row>
    <row r="232" spans="1:10" ht="12" customHeight="1">
      <c r="A232" s="32" t="s">
        <v>31</v>
      </c>
      <c r="B232" s="33" t="s">
        <v>27</v>
      </c>
      <c r="C232" s="33" t="s">
        <v>28</v>
      </c>
      <c r="D232" s="34">
        <v>44139</v>
      </c>
      <c r="E232" s="34">
        <v>45557</v>
      </c>
      <c r="F232" s="35">
        <f t="shared" si="5"/>
        <v>130278712</v>
      </c>
      <c r="G232" s="36">
        <v>0</v>
      </c>
      <c r="H232" s="37">
        <v>19018.79</v>
      </c>
      <c r="I232" s="38" t="s">
        <v>29</v>
      </c>
      <c r="J232" s="38" t="s">
        <v>30</v>
      </c>
    </row>
    <row r="233" spans="1:10" ht="12" customHeight="1">
      <c r="A233" s="32" t="s">
        <v>26</v>
      </c>
      <c r="B233" s="33" t="s">
        <v>27</v>
      </c>
      <c r="C233" s="33" t="s">
        <v>32</v>
      </c>
      <c r="D233" s="34">
        <v>44137</v>
      </c>
      <c r="E233" s="34">
        <v>45557</v>
      </c>
      <c r="F233" s="39">
        <f t="shared" si="5"/>
        <v>2678076</v>
      </c>
      <c r="G233" s="36">
        <v>0</v>
      </c>
      <c r="H233" s="37">
        <v>390.96</v>
      </c>
      <c r="I233" s="38" t="s">
        <v>29</v>
      </c>
      <c r="J233" s="38" t="s">
        <v>30</v>
      </c>
    </row>
    <row r="234" spans="1:10" ht="12" customHeight="1">
      <c r="A234" s="32" t="s">
        <v>26</v>
      </c>
      <c r="B234" s="33" t="s">
        <v>27</v>
      </c>
      <c r="C234" s="33" t="s">
        <v>32</v>
      </c>
      <c r="D234" s="34">
        <v>44137</v>
      </c>
      <c r="E234" s="34">
        <v>45557</v>
      </c>
      <c r="F234" s="39">
        <f t="shared" si="5"/>
        <v>6240624</v>
      </c>
      <c r="G234" s="36">
        <v>0</v>
      </c>
      <c r="H234" s="37">
        <v>911.04</v>
      </c>
      <c r="I234" s="38" t="s">
        <v>29</v>
      </c>
      <c r="J234" s="38" t="s">
        <v>30</v>
      </c>
    </row>
    <row r="235" spans="1:10" ht="12" customHeight="1">
      <c r="A235" s="32" t="s">
        <v>31</v>
      </c>
      <c r="B235" s="33" t="s">
        <v>27</v>
      </c>
      <c r="C235" s="33" t="s">
        <v>32</v>
      </c>
      <c r="D235" s="34">
        <v>44139</v>
      </c>
      <c r="E235" s="34">
        <v>45557</v>
      </c>
      <c r="F235" s="39">
        <f t="shared" si="5"/>
        <v>1899300</v>
      </c>
      <c r="G235" s="36">
        <v>0</v>
      </c>
      <c r="H235" s="37">
        <v>277.27</v>
      </c>
      <c r="I235" s="38" t="s">
        <v>29</v>
      </c>
      <c r="J235" s="38" t="s">
        <v>30</v>
      </c>
    </row>
    <row r="236" spans="1:10" ht="12" customHeight="1">
      <c r="A236" s="32" t="s">
        <v>31</v>
      </c>
      <c r="B236" s="33" t="s">
        <v>27</v>
      </c>
      <c r="C236" s="33" t="s">
        <v>32</v>
      </c>
      <c r="D236" s="34">
        <v>44139</v>
      </c>
      <c r="E236" s="34">
        <v>45557</v>
      </c>
      <c r="F236" s="39">
        <f t="shared" si="5"/>
        <v>4497299</v>
      </c>
      <c r="G236" s="36">
        <v>0</v>
      </c>
      <c r="H236" s="37">
        <v>656.54</v>
      </c>
      <c r="I236" s="38" t="s">
        <v>29</v>
      </c>
      <c r="J236" s="38" t="s">
        <v>30</v>
      </c>
    </row>
    <row r="237" spans="1:10" ht="12" customHeight="1">
      <c r="A237" s="32" t="s">
        <v>33</v>
      </c>
      <c r="B237" s="33" t="s">
        <v>27</v>
      </c>
      <c r="C237" s="33" t="s">
        <v>28</v>
      </c>
      <c r="D237" s="34">
        <v>44144</v>
      </c>
      <c r="E237" s="34">
        <v>45558</v>
      </c>
      <c r="F237" s="35">
        <f t="shared" si="5"/>
        <v>167576551</v>
      </c>
      <c r="G237" s="36">
        <v>0</v>
      </c>
      <c r="H237" s="37">
        <v>24463.73</v>
      </c>
      <c r="I237" s="38" t="s">
        <v>29</v>
      </c>
      <c r="J237" s="38" t="s">
        <v>30</v>
      </c>
    </row>
    <row r="238" spans="1:10" ht="12" customHeight="1">
      <c r="A238" s="32" t="s">
        <v>33</v>
      </c>
      <c r="B238" s="33" t="s">
        <v>27</v>
      </c>
      <c r="C238" s="33" t="s">
        <v>32</v>
      </c>
      <c r="D238" s="34">
        <v>44144</v>
      </c>
      <c r="E238" s="34">
        <v>45558</v>
      </c>
      <c r="F238" s="39">
        <f t="shared" si="5"/>
        <v>2466137</v>
      </c>
      <c r="G238" s="36">
        <v>0</v>
      </c>
      <c r="H238" s="37">
        <v>360.02</v>
      </c>
      <c r="I238" s="38" t="s">
        <v>29</v>
      </c>
      <c r="J238" s="38" t="s">
        <v>30</v>
      </c>
    </row>
    <row r="239" spans="1:10" ht="12" customHeight="1">
      <c r="A239" s="32" t="s">
        <v>33</v>
      </c>
      <c r="B239" s="33" t="s">
        <v>27</v>
      </c>
      <c r="C239" s="33" t="s">
        <v>32</v>
      </c>
      <c r="D239" s="34">
        <v>44144</v>
      </c>
      <c r="E239" s="34">
        <v>45558</v>
      </c>
      <c r="F239" s="39">
        <f t="shared" si="5"/>
        <v>5784825</v>
      </c>
      <c r="G239" s="36">
        <v>0</v>
      </c>
      <c r="H239" s="37">
        <v>844.5</v>
      </c>
      <c r="I239" s="38" t="s">
        <v>29</v>
      </c>
      <c r="J239" s="38" t="s">
        <v>30</v>
      </c>
    </row>
    <row r="240" spans="1:10" ht="12" customHeight="1">
      <c r="A240" s="32" t="s">
        <v>34</v>
      </c>
      <c r="B240" s="33" t="s">
        <v>27</v>
      </c>
      <c r="C240" s="33" t="s">
        <v>28</v>
      </c>
      <c r="D240" s="34">
        <v>44154</v>
      </c>
      <c r="E240" s="34">
        <v>45564</v>
      </c>
      <c r="F240" s="35">
        <f t="shared" si="5"/>
        <v>254924463</v>
      </c>
      <c r="G240" s="36">
        <v>0</v>
      </c>
      <c r="H240" s="37">
        <v>37215.25</v>
      </c>
      <c r="I240" s="38" t="s">
        <v>29</v>
      </c>
      <c r="J240" s="38" t="s">
        <v>30</v>
      </c>
    </row>
    <row r="241" spans="1:10" ht="12" customHeight="1">
      <c r="A241" s="32" t="s">
        <v>35</v>
      </c>
      <c r="B241" s="33" t="s">
        <v>27</v>
      </c>
      <c r="C241" s="33" t="s">
        <v>32</v>
      </c>
      <c r="D241" s="34">
        <v>44154</v>
      </c>
      <c r="E241" s="34">
        <v>45564</v>
      </c>
      <c r="F241" s="39">
        <f t="shared" si="5"/>
        <v>3716399</v>
      </c>
      <c r="G241" s="36">
        <v>0</v>
      </c>
      <c r="H241" s="37">
        <v>542.54</v>
      </c>
      <c r="I241" s="38" t="s">
        <v>29</v>
      </c>
      <c r="J241" s="38" t="s">
        <v>30</v>
      </c>
    </row>
    <row r="242" spans="1:10" ht="12" customHeight="1">
      <c r="A242" s="32" t="s">
        <v>35</v>
      </c>
      <c r="B242" s="33" t="s">
        <v>27</v>
      </c>
      <c r="C242" s="33" t="s">
        <v>32</v>
      </c>
      <c r="D242" s="34">
        <v>44154</v>
      </c>
      <c r="E242" s="34">
        <v>45564</v>
      </c>
      <c r="F242" s="39">
        <f t="shared" si="5"/>
        <v>8800127</v>
      </c>
      <c r="G242" s="36">
        <v>0</v>
      </c>
      <c r="H242" s="37">
        <v>1284.69</v>
      </c>
      <c r="I242" s="38" t="s">
        <v>29</v>
      </c>
      <c r="J242" s="38" t="s">
        <v>30</v>
      </c>
    </row>
    <row r="243" spans="1:10" ht="12" customHeight="1">
      <c r="A243" s="32" t="s">
        <v>39</v>
      </c>
      <c r="B243" s="33" t="s">
        <v>27</v>
      </c>
      <c r="C243" s="33" t="s">
        <v>28</v>
      </c>
      <c r="D243" s="34">
        <v>44151</v>
      </c>
      <c r="E243" s="34">
        <v>45567</v>
      </c>
      <c r="F243" s="35">
        <f t="shared" si="5"/>
        <v>167576551</v>
      </c>
      <c r="G243" s="36">
        <v>0</v>
      </c>
      <c r="H243" s="37">
        <v>24463.73</v>
      </c>
      <c r="I243" s="38" t="s">
        <v>29</v>
      </c>
      <c r="J243" s="38" t="s">
        <v>30</v>
      </c>
    </row>
    <row r="244" spans="1:10" ht="12" customHeight="1">
      <c r="A244" s="32" t="s">
        <v>39</v>
      </c>
      <c r="B244" s="33" t="s">
        <v>27</v>
      </c>
      <c r="C244" s="33" t="s">
        <v>32</v>
      </c>
      <c r="D244" s="34">
        <v>44151</v>
      </c>
      <c r="E244" s="34">
        <v>45567</v>
      </c>
      <c r="F244" s="39">
        <f t="shared" si="5"/>
        <v>2466137</v>
      </c>
      <c r="G244" s="36">
        <v>0</v>
      </c>
      <c r="H244" s="37">
        <v>360.02</v>
      </c>
      <c r="I244" s="38" t="s">
        <v>29</v>
      </c>
      <c r="J244" s="38" t="s">
        <v>30</v>
      </c>
    </row>
    <row r="245" spans="1:10" ht="12" customHeight="1">
      <c r="A245" s="32" t="s">
        <v>39</v>
      </c>
      <c r="B245" s="33" t="s">
        <v>27</v>
      </c>
      <c r="C245" s="33" t="s">
        <v>32</v>
      </c>
      <c r="D245" s="34">
        <v>44151</v>
      </c>
      <c r="E245" s="34">
        <v>45567</v>
      </c>
      <c r="F245" s="39">
        <f t="shared" si="5"/>
        <v>5784825</v>
      </c>
      <c r="G245" s="36">
        <v>0</v>
      </c>
      <c r="H245" s="37">
        <v>844.5</v>
      </c>
      <c r="I245" s="38" t="s">
        <v>29</v>
      </c>
      <c r="J245" s="38" t="s">
        <v>30</v>
      </c>
    </row>
    <row r="246" spans="1:10" ht="12" customHeight="1">
      <c r="A246" s="32" t="s">
        <v>42</v>
      </c>
      <c r="B246" s="33" t="s">
        <v>27</v>
      </c>
      <c r="C246" s="33" t="s">
        <v>28</v>
      </c>
      <c r="D246" s="34">
        <v>44193</v>
      </c>
      <c r="E246" s="34">
        <v>45612</v>
      </c>
      <c r="F246" s="35">
        <f t="shared" si="5"/>
        <v>130087254</v>
      </c>
      <c r="G246" s="36">
        <v>0</v>
      </c>
      <c r="H246" s="37">
        <v>18990.84</v>
      </c>
      <c r="I246" s="38" t="s">
        <v>29</v>
      </c>
      <c r="J246" s="38" t="s">
        <v>30</v>
      </c>
    </row>
    <row r="247" spans="1:10" ht="12" customHeight="1">
      <c r="A247" s="32" t="s">
        <v>42</v>
      </c>
      <c r="B247" s="33" t="s">
        <v>27</v>
      </c>
      <c r="C247" s="33" t="s">
        <v>32</v>
      </c>
      <c r="D247" s="34">
        <v>44193</v>
      </c>
      <c r="E247" s="34">
        <v>45612</v>
      </c>
      <c r="F247" s="39">
        <f t="shared" si="5"/>
        <v>1896491</v>
      </c>
      <c r="G247" s="36">
        <v>0</v>
      </c>
      <c r="H247" s="37">
        <v>276.86</v>
      </c>
      <c r="I247" s="38" t="s">
        <v>29</v>
      </c>
      <c r="J247" s="38" t="s">
        <v>30</v>
      </c>
    </row>
    <row r="248" spans="1:10" ht="12" customHeight="1">
      <c r="A248" s="32" t="s">
        <v>42</v>
      </c>
      <c r="B248" s="33" t="s">
        <v>27</v>
      </c>
      <c r="C248" s="33" t="s">
        <v>32</v>
      </c>
      <c r="D248" s="34">
        <v>44193</v>
      </c>
      <c r="E248" s="34">
        <v>45612</v>
      </c>
      <c r="F248" s="39">
        <f t="shared" si="5"/>
        <v>4490655</v>
      </c>
      <c r="G248" s="36">
        <v>0</v>
      </c>
      <c r="H248" s="37">
        <v>655.57</v>
      </c>
      <c r="I248" s="38" t="s">
        <v>29</v>
      </c>
      <c r="J248" s="38" t="s">
        <v>30</v>
      </c>
    </row>
    <row r="249" spans="1:10" ht="12" customHeight="1">
      <c r="A249" s="32" t="s">
        <v>43</v>
      </c>
      <c r="B249" s="33" t="s">
        <v>27</v>
      </c>
      <c r="C249" s="33" t="s">
        <v>28</v>
      </c>
      <c r="D249" s="34">
        <v>44216</v>
      </c>
      <c r="E249" s="34">
        <v>45628</v>
      </c>
      <c r="F249" s="35">
        <f t="shared" si="5"/>
        <v>381001864</v>
      </c>
      <c r="G249" s="36">
        <v>0</v>
      </c>
      <c r="H249" s="37">
        <v>55620.71</v>
      </c>
      <c r="I249" s="38" t="s">
        <v>29</v>
      </c>
      <c r="J249" s="38" t="s">
        <v>30</v>
      </c>
    </row>
    <row r="250" spans="1:10" ht="12" customHeight="1">
      <c r="A250" s="32" t="s">
        <v>43</v>
      </c>
      <c r="B250" s="33" t="s">
        <v>27</v>
      </c>
      <c r="C250" s="33" t="s">
        <v>32</v>
      </c>
      <c r="D250" s="34">
        <v>44216</v>
      </c>
      <c r="E250" s="34">
        <v>45628</v>
      </c>
      <c r="F250" s="39">
        <f t="shared" si="5"/>
        <v>5554460</v>
      </c>
      <c r="G250" s="36">
        <v>0</v>
      </c>
      <c r="H250" s="37">
        <v>810.87</v>
      </c>
      <c r="I250" s="38" t="s">
        <v>29</v>
      </c>
      <c r="J250" s="38" t="s">
        <v>30</v>
      </c>
    </row>
    <row r="251" spans="1:10" ht="12" customHeight="1">
      <c r="A251" s="32" t="s">
        <v>43</v>
      </c>
      <c r="B251" s="33" t="s">
        <v>27</v>
      </c>
      <c r="C251" s="33" t="s">
        <v>32</v>
      </c>
      <c r="D251" s="34">
        <v>44216</v>
      </c>
      <c r="E251" s="34">
        <v>45628</v>
      </c>
      <c r="F251" s="39">
        <f t="shared" si="5"/>
        <v>13152411</v>
      </c>
      <c r="G251" s="36">
        <v>0</v>
      </c>
      <c r="H251" s="37">
        <v>1920.06</v>
      </c>
      <c r="I251" s="38" t="s">
        <v>29</v>
      </c>
      <c r="J251" s="38" t="s">
        <v>30</v>
      </c>
    </row>
    <row r="252" spans="1:10" ht="12" customHeight="1">
      <c r="A252" s="32" t="s">
        <v>52</v>
      </c>
      <c r="B252" s="33" t="s">
        <v>27</v>
      </c>
      <c r="C252" s="33" t="s">
        <v>28</v>
      </c>
      <c r="D252" s="34">
        <v>44118</v>
      </c>
      <c r="E252" s="34">
        <v>45710</v>
      </c>
      <c r="F252" s="35">
        <f t="shared" si="5"/>
        <v>146222772</v>
      </c>
      <c r="G252" s="36">
        <v>0</v>
      </c>
      <c r="H252" s="37">
        <v>21346.39</v>
      </c>
      <c r="I252" s="38" t="s">
        <v>29</v>
      </c>
      <c r="J252" s="38" t="s">
        <v>30</v>
      </c>
    </row>
    <row r="253" spans="1:10" ht="12" customHeight="1">
      <c r="A253" s="32" t="s">
        <v>52</v>
      </c>
      <c r="B253" s="33" t="s">
        <v>27</v>
      </c>
      <c r="C253" s="33" t="s">
        <v>32</v>
      </c>
      <c r="D253" s="34">
        <v>44118</v>
      </c>
      <c r="E253" s="34">
        <v>45710</v>
      </c>
      <c r="F253" s="39">
        <f t="shared" si="5"/>
        <v>1444117</v>
      </c>
      <c r="G253" s="36">
        <v>0</v>
      </c>
      <c r="H253" s="37">
        <v>210.82</v>
      </c>
      <c r="I253" s="38" t="s">
        <v>29</v>
      </c>
      <c r="J253" s="38" t="s">
        <v>30</v>
      </c>
    </row>
    <row r="254" spans="1:10" ht="12" customHeight="1">
      <c r="A254" s="32" t="s">
        <v>52</v>
      </c>
      <c r="B254" s="33" t="s">
        <v>27</v>
      </c>
      <c r="C254" s="33" t="s">
        <v>32</v>
      </c>
      <c r="D254" s="34">
        <v>44118</v>
      </c>
      <c r="E254" s="34">
        <v>45710</v>
      </c>
      <c r="F254" s="39">
        <f t="shared" si="5"/>
        <v>2523814</v>
      </c>
      <c r="G254" s="36">
        <v>0</v>
      </c>
      <c r="H254" s="37">
        <v>368.44</v>
      </c>
      <c r="I254" s="38" t="s">
        <v>29</v>
      </c>
      <c r="J254" s="38" t="s">
        <v>30</v>
      </c>
    </row>
    <row r="255" spans="1:10" ht="12" customHeight="1">
      <c r="A255" s="32" t="s">
        <v>53</v>
      </c>
      <c r="B255" s="33" t="s">
        <v>27</v>
      </c>
      <c r="C255" s="33" t="s">
        <v>28</v>
      </c>
      <c r="D255" s="34">
        <v>44119</v>
      </c>
      <c r="E255" s="34">
        <v>45712</v>
      </c>
      <c r="F255" s="35">
        <f t="shared" si="5"/>
        <v>107209693</v>
      </c>
      <c r="G255" s="36">
        <v>0</v>
      </c>
      <c r="H255" s="37">
        <v>15651.05</v>
      </c>
      <c r="I255" s="38" t="s">
        <v>29</v>
      </c>
      <c r="J255" s="38" t="s">
        <v>30</v>
      </c>
    </row>
    <row r="256" spans="1:10" ht="12" customHeight="1">
      <c r="A256" s="32" t="s">
        <v>54</v>
      </c>
      <c r="B256" s="33" t="s">
        <v>27</v>
      </c>
      <c r="C256" s="33" t="s">
        <v>28</v>
      </c>
      <c r="D256" s="34">
        <v>44119</v>
      </c>
      <c r="E256" s="34">
        <v>45712</v>
      </c>
      <c r="F256" s="35">
        <f t="shared" si="5"/>
        <v>120377174</v>
      </c>
      <c r="G256" s="36">
        <v>0</v>
      </c>
      <c r="H256" s="37">
        <v>17573.310000000001</v>
      </c>
      <c r="I256" s="38" t="s">
        <v>29</v>
      </c>
      <c r="J256" s="38" t="s">
        <v>30</v>
      </c>
    </row>
    <row r="257" spans="1:10" ht="12" customHeight="1">
      <c r="A257" s="32" t="s">
        <v>53</v>
      </c>
      <c r="B257" s="33" t="s">
        <v>27</v>
      </c>
      <c r="C257" s="33" t="s">
        <v>32</v>
      </c>
      <c r="D257" s="34">
        <v>44119</v>
      </c>
      <c r="E257" s="34">
        <v>45712</v>
      </c>
      <c r="F257" s="39">
        <f t="shared" si="5"/>
        <v>1058805</v>
      </c>
      <c r="G257" s="36">
        <v>0</v>
      </c>
      <c r="H257" s="37">
        <v>154.57</v>
      </c>
      <c r="I257" s="38" t="s">
        <v>29</v>
      </c>
      <c r="J257" s="38" t="s">
        <v>30</v>
      </c>
    </row>
    <row r="258" spans="1:10" ht="12" customHeight="1">
      <c r="A258" s="32" t="s">
        <v>54</v>
      </c>
      <c r="B258" s="33" t="s">
        <v>27</v>
      </c>
      <c r="C258" s="33" t="s">
        <v>32</v>
      </c>
      <c r="D258" s="34">
        <v>44119</v>
      </c>
      <c r="E258" s="34">
        <v>45712</v>
      </c>
      <c r="F258" s="39">
        <f t="shared" si="5"/>
        <v>1169980</v>
      </c>
      <c r="G258" s="36">
        <v>0</v>
      </c>
      <c r="H258" s="37">
        <v>170.8</v>
      </c>
      <c r="I258" s="38" t="s">
        <v>29</v>
      </c>
      <c r="J258" s="38" t="s">
        <v>30</v>
      </c>
    </row>
    <row r="259" spans="1:10" ht="12" customHeight="1">
      <c r="A259" s="32" t="s">
        <v>53</v>
      </c>
      <c r="B259" s="33" t="s">
        <v>27</v>
      </c>
      <c r="C259" s="33" t="s">
        <v>32</v>
      </c>
      <c r="D259" s="34">
        <v>44119</v>
      </c>
      <c r="E259" s="34">
        <v>45712</v>
      </c>
      <c r="F259" s="39">
        <f t="shared" si="5"/>
        <v>1850459</v>
      </c>
      <c r="G259" s="36">
        <v>0</v>
      </c>
      <c r="H259" s="37">
        <v>270.14</v>
      </c>
      <c r="I259" s="38" t="s">
        <v>29</v>
      </c>
      <c r="J259" s="38" t="s">
        <v>30</v>
      </c>
    </row>
    <row r="260" spans="1:10" ht="12" customHeight="1">
      <c r="A260" s="32" t="s">
        <v>54</v>
      </c>
      <c r="B260" s="33" t="s">
        <v>27</v>
      </c>
      <c r="C260" s="33" t="s">
        <v>32</v>
      </c>
      <c r="D260" s="34">
        <v>44119</v>
      </c>
      <c r="E260" s="34">
        <v>45712</v>
      </c>
      <c r="F260" s="39">
        <f t="shared" si="5"/>
        <v>2077742</v>
      </c>
      <c r="G260" s="36">
        <v>0</v>
      </c>
      <c r="H260" s="37">
        <v>303.32</v>
      </c>
      <c r="I260" s="38" t="s">
        <v>29</v>
      </c>
      <c r="J260" s="38" t="s">
        <v>30</v>
      </c>
    </row>
    <row r="261" spans="1:10" ht="12" customHeight="1">
      <c r="A261" s="32" t="s">
        <v>58</v>
      </c>
      <c r="B261" s="33" t="s">
        <v>27</v>
      </c>
      <c r="C261" s="33" t="s">
        <v>28</v>
      </c>
      <c r="D261" s="34">
        <v>44137</v>
      </c>
      <c r="E261" s="34">
        <v>45725</v>
      </c>
      <c r="F261" s="35">
        <f t="shared" si="5"/>
        <v>383960858</v>
      </c>
      <c r="G261" s="36">
        <v>0</v>
      </c>
      <c r="H261" s="37">
        <v>56052.68</v>
      </c>
      <c r="I261" s="38" t="s">
        <v>29</v>
      </c>
      <c r="J261" s="38" t="s">
        <v>30</v>
      </c>
    </row>
    <row r="262" spans="1:10" ht="12" customHeight="1">
      <c r="A262" s="32" t="s">
        <v>58</v>
      </c>
      <c r="B262" s="33" t="s">
        <v>27</v>
      </c>
      <c r="C262" s="33" t="s">
        <v>32</v>
      </c>
      <c r="D262" s="34">
        <v>44137</v>
      </c>
      <c r="E262" s="34">
        <v>45725</v>
      </c>
      <c r="F262" s="39">
        <f t="shared" si="5"/>
        <v>3792023</v>
      </c>
      <c r="G262" s="36">
        <v>0</v>
      </c>
      <c r="H262" s="37">
        <v>553.58000000000004</v>
      </c>
      <c r="I262" s="38" t="s">
        <v>29</v>
      </c>
      <c r="J262" s="38" t="s">
        <v>30</v>
      </c>
    </row>
    <row r="263" spans="1:10" ht="12" customHeight="1">
      <c r="A263" s="32" t="s">
        <v>58</v>
      </c>
      <c r="B263" s="33" t="s">
        <v>27</v>
      </c>
      <c r="C263" s="33" t="s">
        <v>32</v>
      </c>
      <c r="D263" s="34">
        <v>44137</v>
      </c>
      <c r="E263" s="34">
        <v>45725</v>
      </c>
      <c r="F263" s="39">
        <f t="shared" si="5"/>
        <v>6627238</v>
      </c>
      <c r="G263" s="36">
        <v>0</v>
      </c>
      <c r="H263" s="37">
        <v>967.48</v>
      </c>
      <c r="I263" s="38" t="s">
        <v>29</v>
      </c>
      <c r="J263" s="38" t="s">
        <v>30</v>
      </c>
    </row>
    <row r="264" spans="1:10" ht="12" customHeight="1">
      <c r="A264" s="32" t="s">
        <v>26</v>
      </c>
      <c r="B264" s="33" t="s">
        <v>27</v>
      </c>
      <c r="C264" s="33" t="s">
        <v>28</v>
      </c>
      <c r="D264" s="34">
        <v>44137</v>
      </c>
      <c r="E264" s="34">
        <v>45737</v>
      </c>
      <c r="F264" s="35">
        <f t="shared" si="5"/>
        <v>180779652</v>
      </c>
      <c r="G264" s="36">
        <v>0</v>
      </c>
      <c r="H264" s="37">
        <v>26391.19</v>
      </c>
      <c r="I264" s="38" t="s">
        <v>29</v>
      </c>
      <c r="J264" s="38" t="s">
        <v>30</v>
      </c>
    </row>
    <row r="265" spans="1:10" ht="12" customHeight="1">
      <c r="A265" s="32" t="s">
        <v>31</v>
      </c>
      <c r="B265" s="33" t="s">
        <v>27</v>
      </c>
      <c r="C265" s="33" t="s">
        <v>28</v>
      </c>
      <c r="D265" s="34">
        <v>44139</v>
      </c>
      <c r="E265" s="34">
        <v>45737</v>
      </c>
      <c r="F265" s="35">
        <f t="shared" si="5"/>
        <v>130278712</v>
      </c>
      <c r="G265" s="36">
        <v>0</v>
      </c>
      <c r="H265" s="37">
        <v>19018.79</v>
      </c>
      <c r="I265" s="38" t="s">
        <v>29</v>
      </c>
      <c r="J265" s="38" t="s">
        <v>30</v>
      </c>
    </row>
    <row r="266" spans="1:10" ht="12" customHeight="1">
      <c r="A266" s="32" t="s">
        <v>26</v>
      </c>
      <c r="B266" s="33" t="s">
        <v>27</v>
      </c>
      <c r="C266" s="33" t="s">
        <v>32</v>
      </c>
      <c r="D266" s="34">
        <v>44137</v>
      </c>
      <c r="E266" s="34">
        <v>45737</v>
      </c>
      <c r="F266" s="39">
        <f t="shared" si="5"/>
        <v>1785384</v>
      </c>
      <c r="G266" s="36">
        <v>0</v>
      </c>
      <c r="H266" s="37">
        <v>260.64</v>
      </c>
      <c r="I266" s="38" t="s">
        <v>29</v>
      </c>
      <c r="J266" s="38" t="s">
        <v>30</v>
      </c>
    </row>
    <row r="267" spans="1:10" ht="12" customHeight="1">
      <c r="A267" s="32" t="s">
        <v>26</v>
      </c>
      <c r="B267" s="33" t="s">
        <v>27</v>
      </c>
      <c r="C267" s="33" t="s">
        <v>32</v>
      </c>
      <c r="D267" s="34">
        <v>44137</v>
      </c>
      <c r="E267" s="34">
        <v>45737</v>
      </c>
      <c r="F267" s="39">
        <f t="shared" si="5"/>
        <v>3120312</v>
      </c>
      <c r="G267" s="36">
        <v>0</v>
      </c>
      <c r="H267" s="37">
        <v>455.52</v>
      </c>
      <c r="I267" s="38" t="s">
        <v>29</v>
      </c>
      <c r="J267" s="38" t="s">
        <v>30</v>
      </c>
    </row>
    <row r="268" spans="1:10" ht="12" customHeight="1">
      <c r="A268" s="32" t="s">
        <v>31</v>
      </c>
      <c r="B268" s="33" t="s">
        <v>27</v>
      </c>
      <c r="C268" s="33" t="s">
        <v>32</v>
      </c>
      <c r="D268" s="34">
        <v>44139</v>
      </c>
      <c r="E268" s="34">
        <v>45737</v>
      </c>
      <c r="F268" s="39">
        <f t="shared" si="5"/>
        <v>1266154</v>
      </c>
      <c r="G268" s="36">
        <v>0</v>
      </c>
      <c r="H268" s="37">
        <v>184.84</v>
      </c>
      <c r="I268" s="38" t="s">
        <v>29</v>
      </c>
      <c r="J268" s="38" t="s">
        <v>30</v>
      </c>
    </row>
    <row r="269" spans="1:10" ht="12" customHeight="1">
      <c r="A269" s="32" t="s">
        <v>31</v>
      </c>
      <c r="B269" s="33" t="s">
        <v>27</v>
      </c>
      <c r="C269" s="33" t="s">
        <v>32</v>
      </c>
      <c r="D269" s="34">
        <v>44139</v>
      </c>
      <c r="E269" s="34">
        <v>45737</v>
      </c>
      <c r="F269" s="39">
        <f t="shared" si="5"/>
        <v>2248650</v>
      </c>
      <c r="G269" s="36">
        <v>0</v>
      </c>
      <c r="H269" s="37">
        <v>328.27</v>
      </c>
      <c r="I269" s="38" t="s">
        <v>29</v>
      </c>
      <c r="J269" s="38" t="s">
        <v>30</v>
      </c>
    </row>
    <row r="270" spans="1:10" ht="12" customHeight="1">
      <c r="A270" s="32" t="s">
        <v>33</v>
      </c>
      <c r="B270" s="33" t="s">
        <v>27</v>
      </c>
      <c r="C270" s="33" t="s">
        <v>28</v>
      </c>
      <c r="D270" s="34">
        <v>44144</v>
      </c>
      <c r="E270" s="34">
        <v>45738</v>
      </c>
      <c r="F270" s="35">
        <f t="shared" si="5"/>
        <v>167576551</v>
      </c>
      <c r="G270" s="36">
        <v>0</v>
      </c>
      <c r="H270" s="37">
        <v>24463.73</v>
      </c>
      <c r="I270" s="38" t="s">
        <v>29</v>
      </c>
      <c r="J270" s="38" t="s">
        <v>30</v>
      </c>
    </row>
    <row r="271" spans="1:10" ht="12" customHeight="1">
      <c r="A271" s="32" t="s">
        <v>33</v>
      </c>
      <c r="B271" s="33" t="s">
        <v>27</v>
      </c>
      <c r="C271" s="33" t="s">
        <v>32</v>
      </c>
      <c r="D271" s="34">
        <v>44144</v>
      </c>
      <c r="E271" s="34">
        <v>45738</v>
      </c>
      <c r="F271" s="39">
        <f t="shared" si="5"/>
        <v>1644069</v>
      </c>
      <c r="G271" s="36">
        <v>0</v>
      </c>
      <c r="H271" s="37">
        <v>240.01</v>
      </c>
      <c r="I271" s="38" t="s">
        <v>29</v>
      </c>
      <c r="J271" s="38" t="s">
        <v>30</v>
      </c>
    </row>
    <row r="272" spans="1:10" ht="12" customHeight="1">
      <c r="A272" s="32" t="s">
        <v>33</v>
      </c>
      <c r="B272" s="33" t="s">
        <v>27</v>
      </c>
      <c r="C272" s="33" t="s">
        <v>32</v>
      </c>
      <c r="D272" s="34">
        <v>44144</v>
      </c>
      <c r="E272" s="34">
        <v>45738</v>
      </c>
      <c r="F272" s="39">
        <f t="shared" ref="F272:F335" si="6">ROUND(+G272+H272*$C$4,0)</f>
        <v>2892413</v>
      </c>
      <c r="G272" s="36">
        <v>0</v>
      </c>
      <c r="H272" s="37">
        <v>422.25</v>
      </c>
      <c r="I272" s="38" t="s">
        <v>29</v>
      </c>
      <c r="J272" s="38" t="s">
        <v>30</v>
      </c>
    </row>
    <row r="273" spans="1:10" ht="12" customHeight="1">
      <c r="A273" s="32" t="s">
        <v>34</v>
      </c>
      <c r="B273" s="33" t="s">
        <v>27</v>
      </c>
      <c r="C273" s="33" t="s">
        <v>28</v>
      </c>
      <c r="D273" s="34">
        <v>44154</v>
      </c>
      <c r="E273" s="34">
        <v>45744</v>
      </c>
      <c r="F273" s="35">
        <f t="shared" si="6"/>
        <v>254924463</v>
      </c>
      <c r="G273" s="36">
        <v>0</v>
      </c>
      <c r="H273" s="37">
        <v>37215.25</v>
      </c>
      <c r="I273" s="38" t="s">
        <v>29</v>
      </c>
      <c r="J273" s="38" t="s">
        <v>30</v>
      </c>
    </row>
    <row r="274" spans="1:10" ht="12" customHeight="1">
      <c r="A274" s="32" t="s">
        <v>35</v>
      </c>
      <c r="B274" s="33" t="s">
        <v>27</v>
      </c>
      <c r="C274" s="33" t="s">
        <v>32</v>
      </c>
      <c r="D274" s="34">
        <v>44154</v>
      </c>
      <c r="E274" s="34">
        <v>45744</v>
      </c>
      <c r="F274" s="39">
        <f t="shared" si="6"/>
        <v>2477577</v>
      </c>
      <c r="G274" s="36">
        <v>0</v>
      </c>
      <c r="H274" s="37">
        <v>361.69</v>
      </c>
      <c r="I274" s="38" t="s">
        <v>29</v>
      </c>
      <c r="J274" s="38" t="s">
        <v>30</v>
      </c>
    </row>
    <row r="275" spans="1:10" ht="12" customHeight="1">
      <c r="A275" s="32" t="s">
        <v>35</v>
      </c>
      <c r="B275" s="33" t="s">
        <v>27</v>
      </c>
      <c r="C275" s="33" t="s">
        <v>32</v>
      </c>
      <c r="D275" s="34">
        <v>44154</v>
      </c>
      <c r="E275" s="34">
        <v>45744</v>
      </c>
      <c r="F275" s="39">
        <f t="shared" si="6"/>
        <v>4400098</v>
      </c>
      <c r="G275" s="36">
        <v>0</v>
      </c>
      <c r="H275" s="37">
        <v>642.35</v>
      </c>
      <c r="I275" s="38" t="s">
        <v>29</v>
      </c>
      <c r="J275" s="38" t="s">
        <v>30</v>
      </c>
    </row>
    <row r="276" spans="1:10" ht="12" customHeight="1">
      <c r="A276" s="32" t="s">
        <v>39</v>
      </c>
      <c r="B276" s="33" t="s">
        <v>27</v>
      </c>
      <c r="C276" s="33" t="s">
        <v>28</v>
      </c>
      <c r="D276" s="34">
        <v>44151</v>
      </c>
      <c r="E276" s="34">
        <v>45747</v>
      </c>
      <c r="F276" s="35">
        <f t="shared" si="6"/>
        <v>167576551</v>
      </c>
      <c r="G276" s="36">
        <v>0</v>
      </c>
      <c r="H276" s="37">
        <v>24463.73</v>
      </c>
      <c r="I276" s="38" t="s">
        <v>29</v>
      </c>
      <c r="J276" s="38" t="s">
        <v>30</v>
      </c>
    </row>
    <row r="277" spans="1:10" ht="12" customHeight="1">
      <c r="A277" s="32" t="s">
        <v>39</v>
      </c>
      <c r="B277" s="33" t="s">
        <v>27</v>
      </c>
      <c r="C277" s="33" t="s">
        <v>32</v>
      </c>
      <c r="D277" s="34">
        <v>44151</v>
      </c>
      <c r="E277" s="34">
        <v>45747</v>
      </c>
      <c r="F277" s="39">
        <f t="shared" si="6"/>
        <v>1644069</v>
      </c>
      <c r="G277" s="36">
        <v>0</v>
      </c>
      <c r="H277" s="37">
        <v>240.01</v>
      </c>
      <c r="I277" s="38" t="s">
        <v>29</v>
      </c>
      <c r="J277" s="38" t="s">
        <v>30</v>
      </c>
    </row>
    <row r="278" spans="1:10" ht="12" customHeight="1">
      <c r="A278" s="32" t="s">
        <v>39</v>
      </c>
      <c r="B278" s="33" t="s">
        <v>27</v>
      </c>
      <c r="C278" s="33" t="s">
        <v>32</v>
      </c>
      <c r="D278" s="34">
        <v>44151</v>
      </c>
      <c r="E278" s="34">
        <v>45747</v>
      </c>
      <c r="F278" s="39">
        <f t="shared" si="6"/>
        <v>2892413</v>
      </c>
      <c r="G278" s="36">
        <v>0</v>
      </c>
      <c r="H278" s="37">
        <v>422.25</v>
      </c>
      <c r="I278" s="38" t="s">
        <v>29</v>
      </c>
      <c r="J278" s="38" t="s">
        <v>30</v>
      </c>
    </row>
    <row r="279" spans="1:10" ht="12" customHeight="1">
      <c r="A279" s="32" t="s">
        <v>42</v>
      </c>
      <c r="B279" s="33" t="s">
        <v>27</v>
      </c>
      <c r="C279" s="33" t="s">
        <v>28</v>
      </c>
      <c r="D279" s="34">
        <v>44193</v>
      </c>
      <c r="E279" s="34">
        <v>45792</v>
      </c>
      <c r="F279" s="35">
        <f t="shared" si="6"/>
        <v>130087254</v>
      </c>
      <c r="G279" s="36">
        <v>0</v>
      </c>
      <c r="H279" s="37">
        <v>18990.84</v>
      </c>
      <c r="I279" s="38" t="s">
        <v>29</v>
      </c>
      <c r="J279" s="38" t="s">
        <v>30</v>
      </c>
    </row>
    <row r="280" spans="1:10" ht="12" customHeight="1">
      <c r="A280" s="32" t="s">
        <v>42</v>
      </c>
      <c r="B280" s="33" t="s">
        <v>27</v>
      </c>
      <c r="C280" s="33" t="s">
        <v>32</v>
      </c>
      <c r="D280" s="34">
        <v>44193</v>
      </c>
      <c r="E280" s="34">
        <v>45792</v>
      </c>
      <c r="F280" s="39">
        <f t="shared" si="6"/>
        <v>1264305</v>
      </c>
      <c r="G280" s="36">
        <v>0</v>
      </c>
      <c r="H280" s="37">
        <v>184.57</v>
      </c>
      <c r="I280" s="38" t="s">
        <v>29</v>
      </c>
      <c r="J280" s="38" t="s">
        <v>30</v>
      </c>
    </row>
    <row r="281" spans="1:10" ht="12" customHeight="1">
      <c r="A281" s="32" t="s">
        <v>42</v>
      </c>
      <c r="B281" s="33" t="s">
        <v>27</v>
      </c>
      <c r="C281" s="33" t="s">
        <v>32</v>
      </c>
      <c r="D281" s="34">
        <v>44193</v>
      </c>
      <c r="E281" s="34">
        <v>45792</v>
      </c>
      <c r="F281" s="39">
        <f t="shared" si="6"/>
        <v>2245362</v>
      </c>
      <c r="G281" s="36">
        <v>0</v>
      </c>
      <c r="H281" s="37">
        <v>327.79</v>
      </c>
      <c r="I281" s="38" t="s">
        <v>29</v>
      </c>
      <c r="J281" s="38" t="s">
        <v>30</v>
      </c>
    </row>
    <row r="282" spans="1:10" ht="12" customHeight="1">
      <c r="A282" s="32" t="s">
        <v>43</v>
      </c>
      <c r="B282" s="33" t="s">
        <v>27</v>
      </c>
      <c r="C282" s="33" t="s">
        <v>28</v>
      </c>
      <c r="D282" s="34">
        <v>44216</v>
      </c>
      <c r="E282" s="34">
        <v>45808</v>
      </c>
      <c r="F282" s="35">
        <f t="shared" si="6"/>
        <v>381002069</v>
      </c>
      <c r="G282" s="36">
        <v>0</v>
      </c>
      <c r="H282" s="37">
        <v>55620.74</v>
      </c>
      <c r="I282" s="38" t="s">
        <v>29</v>
      </c>
      <c r="J282" s="38" t="s">
        <v>30</v>
      </c>
    </row>
    <row r="283" spans="1:10" ht="12" customHeight="1">
      <c r="A283" s="32" t="s">
        <v>43</v>
      </c>
      <c r="B283" s="33" t="s">
        <v>27</v>
      </c>
      <c r="C283" s="33" t="s">
        <v>32</v>
      </c>
      <c r="D283" s="34">
        <v>44216</v>
      </c>
      <c r="E283" s="34">
        <v>45808</v>
      </c>
      <c r="F283" s="39">
        <f t="shared" si="6"/>
        <v>3702973</v>
      </c>
      <c r="G283" s="36">
        <v>0</v>
      </c>
      <c r="H283" s="37">
        <v>540.58000000000004</v>
      </c>
      <c r="I283" s="38" t="s">
        <v>29</v>
      </c>
      <c r="J283" s="38" t="s">
        <v>30</v>
      </c>
    </row>
    <row r="284" spans="1:10" ht="12" customHeight="1">
      <c r="A284" s="32" t="s">
        <v>43</v>
      </c>
      <c r="B284" s="33" t="s">
        <v>27</v>
      </c>
      <c r="C284" s="33" t="s">
        <v>32</v>
      </c>
      <c r="D284" s="34">
        <v>44216</v>
      </c>
      <c r="E284" s="34">
        <v>45808</v>
      </c>
      <c r="F284" s="39">
        <f t="shared" si="6"/>
        <v>6576206</v>
      </c>
      <c r="G284" s="36">
        <v>0</v>
      </c>
      <c r="H284" s="37">
        <v>960.03</v>
      </c>
      <c r="I284" s="38" t="s">
        <v>29</v>
      </c>
      <c r="J284" s="38" t="s">
        <v>30</v>
      </c>
    </row>
    <row r="285" spans="1:10" ht="12" customHeight="1">
      <c r="A285" s="32" t="s">
        <v>52</v>
      </c>
      <c r="B285" s="33" t="s">
        <v>27</v>
      </c>
      <c r="C285" s="33" t="s">
        <v>28</v>
      </c>
      <c r="D285" s="34">
        <v>44118</v>
      </c>
      <c r="E285" s="34">
        <v>45890</v>
      </c>
      <c r="F285" s="35">
        <f t="shared" si="6"/>
        <v>146222498</v>
      </c>
      <c r="G285" s="36">
        <v>0</v>
      </c>
      <c r="H285" s="37">
        <v>21346.35</v>
      </c>
      <c r="I285" s="38" t="s">
        <v>29</v>
      </c>
      <c r="J285" s="38" t="s">
        <v>30</v>
      </c>
    </row>
    <row r="286" spans="1:10" ht="12" customHeight="1">
      <c r="A286" s="32" t="s">
        <v>52</v>
      </c>
      <c r="B286" s="33" t="s">
        <v>27</v>
      </c>
      <c r="C286" s="33" t="s">
        <v>32</v>
      </c>
      <c r="D286" s="34">
        <v>44118</v>
      </c>
      <c r="E286" s="34">
        <v>45890</v>
      </c>
      <c r="F286" s="39">
        <f t="shared" si="6"/>
        <v>722059</v>
      </c>
      <c r="G286" s="36">
        <v>0</v>
      </c>
      <c r="H286" s="37">
        <v>105.41</v>
      </c>
      <c r="I286" s="38" t="s">
        <v>29</v>
      </c>
      <c r="J286" s="38" t="s">
        <v>30</v>
      </c>
    </row>
    <row r="287" spans="1:10" ht="12" customHeight="1">
      <c r="A287" s="32" t="s">
        <v>53</v>
      </c>
      <c r="B287" s="33" t="s">
        <v>27</v>
      </c>
      <c r="C287" s="33" t="s">
        <v>28</v>
      </c>
      <c r="D287" s="34">
        <v>44119</v>
      </c>
      <c r="E287" s="34">
        <v>45892</v>
      </c>
      <c r="F287" s="35">
        <f t="shared" si="6"/>
        <v>107209967</v>
      </c>
      <c r="G287" s="36">
        <v>0</v>
      </c>
      <c r="H287" s="37">
        <v>15651.09</v>
      </c>
      <c r="I287" s="38" t="s">
        <v>29</v>
      </c>
      <c r="J287" s="38" t="s">
        <v>30</v>
      </c>
    </row>
    <row r="288" spans="1:10" ht="12" customHeight="1">
      <c r="A288" s="32" t="s">
        <v>54</v>
      </c>
      <c r="B288" s="33" t="s">
        <v>27</v>
      </c>
      <c r="C288" s="33" t="s">
        <v>28</v>
      </c>
      <c r="D288" s="34">
        <v>44119</v>
      </c>
      <c r="E288" s="34">
        <v>45892</v>
      </c>
      <c r="F288" s="35">
        <f t="shared" si="6"/>
        <v>120377311</v>
      </c>
      <c r="G288" s="36">
        <v>0</v>
      </c>
      <c r="H288" s="37">
        <v>17573.330000000002</v>
      </c>
      <c r="I288" s="38" t="s">
        <v>29</v>
      </c>
      <c r="J288" s="38" t="s">
        <v>30</v>
      </c>
    </row>
    <row r="289" spans="1:10" ht="12" customHeight="1">
      <c r="A289" s="32" t="s">
        <v>53</v>
      </c>
      <c r="B289" s="33" t="s">
        <v>27</v>
      </c>
      <c r="C289" s="33" t="s">
        <v>32</v>
      </c>
      <c r="D289" s="34">
        <v>44119</v>
      </c>
      <c r="E289" s="34">
        <v>45892</v>
      </c>
      <c r="F289" s="39">
        <f t="shared" si="6"/>
        <v>529437</v>
      </c>
      <c r="G289" s="36">
        <v>0</v>
      </c>
      <c r="H289" s="37">
        <v>77.290000000000006</v>
      </c>
      <c r="I289" s="38" t="s">
        <v>29</v>
      </c>
      <c r="J289" s="38" t="s">
        <v>30</v>
      </c>
    </row>
    <row r="290" spans="1:10" ht="12" customHeight="1">
      <c r="A290" s="32" t="s">
        <v>54</v>
      </c>
      <c r="B290" s="33" t="s">
        <v>27</v>
      </c>
      <c r="C290" s="33" t="s">
        <v>32</v>
      </c>
      <c r="D290" s="34">
        <v>44119</v>
      </c>
      <c r="E290" s="34">
        <v>45892</v>
      </c>
      <c r="F290" s="39">
        <f t="shared" si="6"/>
        <v>584990</v>
      </c>
      <c r="G290" s="36">
        <v>0</v>
      </c>
      <c r="H290" s="37">
        <v>85.4</v>
      </c>
      <c r="I290" s="38" t="s">
        <v>29</v>
      </c>
      <c r="J290" s="38" t="s">
        <v>30</v>
      </c>
    </row>
    <row r="291" spans="1:10" ht="12" customHeight="1">
      <c r="A291" s="32" t="s">
        <v>58</v>
      </c>
      <c r="B291" s="33" t="s">
        <v>27</v>
      </c>
      <c r="C291" s="33" t="s">
        <v>28</v>
      </c>
      <c r="D291" s="34">
        <v>44137</v>
      </c>
      <c r="E291" s="34">
        <v>45905</v>
      </c>
      <c r="F291" s="35">
        <f t="shared" si="6"/>
        <v>383960790</v>
      </c>
      <c r="G291" s="36">
        <v>0</v>
      </c>
      <c r="H291" s="37">
        <v>56052.67</v>
      </c>
      <c r="I291" s="38" t="s">
        <v>29</v>
      </c>
      <c r="J291" s="38" t="s">
        <v>30</v>
      </c>
    </row>
    <row r="292" spans="1:10" ht="12" customHeight="1">
      <c r="A292" s="32" t="s">
        <v>58</v>
      </c>
      <c r="B292" s="33" t="s">
        <v>27</v>
      </c>
      <c r="C292" s="33" t="s">
        <v>32</v>
      </c>
      <c r="D292" s="34">
        <v>44137</v>
      </c>
      <c r="E292" s="34">
        <v>45905</v>
      </c>
      <c r="F292" s="39">
        <f t="shared" si="6"/>
        <v>1896012</v>
      </c>
      <c r="G292" s="36">
        <v>0</v>
      </c>
      <c r="H292" s="37">
        <v>276.79000000000002</v>
      </c>
      <c r="I292" s="38" t="s">
        <v>29</v>
      </c>
      <c r="J292" s="38" t="s">
        <v>30</v>
      </c>
    </row>
    <row r="293" spans="1:10" ht="12" customHeight="1">
      <c r="A293" s="32" t="s">
        <v>26</v>
      </c>
      <c r="B293" s="33" t="s">
        <v>27</v>
      </c>
      <c r="C293" s="33" t="s">
        <v>28</v>
      </c>
      <c r="D293" s="34">
        <v>44137</v>
      </c>
      <c r="E293" s="34">
        <v>45917</v>
      </c>
      <c r="F293" s="35">
        <f t="shared" si="6"/>
        <v>180779378</v>
      </c>
      <c r="G293" s="36">
        <v>0</v>
      </c>
      <c r="H293" s="37">
        <v>26391.15</v>
      </c>
      <c r="I293" s="38" t="s">
        <v>29</v>
      </c>
      <c r="J293" s="38" t="s">
        <v>30</v>
      </c>
    </row>
    <row r="294" spans="1:10" ht="12" customHeight="1">
      <c r="A294" s="32" t="s">
        <v>31</v>
      </c>
      <c r="B294" s="33" t="s">
        <v>27</v>
      </c>
      <c r="C294" s="33" t="s">
        <v>28</v>
      </c>
      <c r="D294" s="34">
        <v>44139</v>
      </c>
      <c r="E294" s="34">
        <v>45917</v>
      </c>
      <c r="F294" s="35">
        <f t="shared" si="6"/>
        <v>130278438</v>
      </c>
      <c r="G294" s="36">
        <v>0</v>
      </c>
      <c r="H294" s="37">
        <v>19018.75</v>
      </c>
      <c r="I294" s="38" t="s">
        <v>29</v>
      </c>
      <c r="J294" s="38" t="s">
        <v>30</v>
      </c>
    </row>
    <row r="295" spans="1:10" ht="12" customHeight="1">
      <c r="A295" s="32" t="s">
        <v>26</v>
      </c>
      <c r="B295" s="33" t="s">
        <v>27</v>
      </c>
      <c r="C295" s="33" t="s">
        <v>32</v>
      </c>
      <c r="D295" s="34">
        <v>44137</v>
      </c>
      <c r="E295" s="34">
        <v>45917</v>
      </c>
      <c r="F295" s="39">
        <f t="shared" si="6"/>
        <v>892692</v>
      </c>
      <c r="G295" s="36">
        <v>0</v>
      </c>
      <c r="H295" s="37">
        <v>130.32</v>
      </c>
      <c r="I295" s="38" t="s">
        <v>29</v>
      </c>
      <c r="J295" s="38" t="s">
        <v>30</v>
      </c>
    </row>
    <row r="296" spans="1:10" ht="12" customHeight="1">
      <c r="A296" s="32" t="s">
        <v>31</v>
      </c>
      <c r="B296" s="33" t="s">
        <v>27</v>
      </c>
      <c r="C296" s="33" t="s">
        <v>32</v>
      </c>
      <c r="D296" s="34">
        <v>44139</v>
      </c>
      <c r="E296" s="34">
        <v>45917</v>
      </c>
      <c r="F296" s="39">
        <f t="shared" si="6"/>
        <v>633077</v>
      </c>
      <c r="G296" s="36">
        <v>0</v>
      </c>
      <c r="H296" s="37">
        <v>92.42</v>
      </c>
      <c r="I296" s="38" t="s">
        <v>29</v>
      </c>
      <c r="J296" s="38" t="s">
        <v>30</v>
      </c>
    </row>
    <row r="297" spans="1:10" ht="12" customHeight="1">
      <c r="A297" s="32" t="s">
        <v>33</v>
      </c>
      <c r="B297" s="33" t="s">
        <v>27</v>
      </c>
      <c r="C297" s="33" t="s">
        <v>28</v>
      </c>
      <c r="D297" s="34">
        <v>44144</v>
      </c>
      <c r="E297" s="34">
        <v>45918</v>
      </c>
      <c r="F297" s="35">
        <f t="shared" si="6"/>
        <v>167576345</v>
      </c>
      <c r="G297" s="36">
        <v>0</v>
      </c>
      <c r="H297" s="37">
        <v>24463.7</v>
      </c>
      <c r="I297" s="38" t="s">
        <v>29</v>
      </c>
      <c r="J297" s="38" t="s">
        <v>30</v>
      </c>
    </row>
    <row r="298" spans="1:10" ht="12" customHeight="1">
      <c r="A298" s="32" t="s">
        <v>33</v>
      </c>
      <c r="B298" s="33" t="s">
        <v>27</v>
      </c>
      <c r="C298" s="33" t="s">
        <v>32</v>
      </c>
      <c r="D298" s="34">
        <v>44144</v>
      </c>
      <c r="E298" s="34">
        <v>45918</v>
      </c>
      <c r="F298" s="39">
        <f t="shared" si="6"/>
        <v>822069</v>
      </c>
      <c r="G298" s="36">
        <v>0</v>
      </c>
      <c r="H298" s="37">
        <v>120.01</v>
      </c>
      <c r="I298" s="38" t="s">
        <v>29</v>
      </c>
      <c r="J298" s="38" t="s">
        <v>30</v>
      </c>
    </row>
    <row r="299" spans="1:10" ht="12" customHeight="1">
      <c r="A299" s="32" t="s">
        <v>34</v>
      </c>
      <c r="B299" s="33" t="s">
        <v>27</v>
      </c>
      <c r="C299" s="33" t="s">
        <v>28</v>
      </c>
      <c r="D299" s="34">
        <v>44154</v>
      </c>
      <c r="E299" s="34">
        <v>45924</v>
      </c>
      <c r="F299" s="35">
        <f t="shared" si="6"/>
        <v>254924463</v>
      </c>
      <c r="G299" s="36">
        <v>0</v>
      </c>
      <c r="H299" s="37">
        <v>37215.25</v>
      </c>
      <c r="I299" s="38" t="s">
        <v>29</v>
      </c>
      <c r="J299" s="38" t="s">
        <v>30</v>
      </c>
    </row>
    <row r="300" spans="1:10" ht="12" customHeight="1">
      <c r="A300" s="32" t="s">
        <v>35</v>
      </c>
      <c r="B300" s="33" t="s">
        <v>27</v>
      </c>
      <c r="C300" s="33" t="s">
        <v>32</v>
      </c>
      <c r="D300" s="34">
        <v>44154</v>
      </c>
      <c r="E300" s="34">
        <v>45924</v>
      </c>
      <c r="F300" s="39">
        <f t="shared" si="6"/>
        <v>1238823</v>
      </c>
      <c r="G300" s="36">
        <v>0</v>
      </c>
      <c r="H300" s="37">
        <v>180.85</v>
      </c>
      <c r="I300" s="38" t="s">
        <v>29</v>
      </c>
      <c r="J300" s="38" t="s">
        <v>30</v>
      </c>
    </row>
    <row r="301" spans="1:10" ht="12" customHeight="1">
      <c r="A301" s="32" t="s">
        <v>39</v>
      </c>
      <c r="B301" s="33" t="s">
        <v>27</v>
      </c>
      <c r="C301" s="33" t="s">
        <v>28</v>
      </c>
      <c r="D301" s="34">
        <v>44151</v>
      </c>
      <c r="E301" s="34">
        <v>45927</v>
      </c>
      <c r="F301" s="35">
        <f t="shared" si="6"/>
        <v>167576345</v>
      </c>
      <c r="G301" s="36">
        <v>0</v>
      </c>
      <c r="H301" s="37">
        <v>24463.7</v>
      </c>
      <c r="I301" s="38" t="s">
        <v>29</v>
      </c>
      <c r="J301" s="38" t="s">
        <v>30</v>
      </c>
    </row>
    <row r="302" spans="1:10" ht="12" customHeight="1">
      <c r="A302" s="32" t="s">
        <v>39</v>
      </c>
      <c r="B302" s="33" t="s">
        <v>27</v>
      </c>
      <c r="C302" s="33" t="s">
        <v>32</v>
      </c>
      <c r="D302" s="34">
        <v>44151</v>
      </c>
      <c r="E302" s="34">
        <v>45927</v>
      </c>
      <c r="F302" s="39">
        <f t="shared" si="6"/>
        <v>822069</v>
      </c>
      <c r="G302" s="36">
        <v>0</v>
      </c>
      <c r="H302" s="37">
        <v>120.01</v>
      </c>
      <c r="I302" s="38" t="s">
        <v>29</v>
      </c>
      <c r="J302" s="38" t="s">
        <v>30</v>
      </c>
    </row>
    <row r="303" spans="1:10" ht="12" customHeight="1">
      <c r="A303" s="32" t="s">
        <v>42</v>
      </c>
      <c r="B303" s="33" t="s">
        <v>27</v>
      </c>
      <c r="C303" s="33" t="s">
        <v>28</v>
      </c>
      <c r="D303" s="34">
        <v>44193</v>
      </c>
      <c r="E303" s="34">
        <v>45972</v>
      </c>
      <c r="F303" s="35">
        <f t="shared" si="6"/>
        <v>130087323</v>
      </c>
      <c r="G303" s="36">
        <v>0</v>
      </c>
      <c r="H303" s="37">
        <v>18990.849999999999</v>
      </c>
      <c r="I303" s="38" t="s">
        <v>29</v>
      </c>
      <c r="J303" s="38" t="s">
        <v>30</v>
      </c>
    </row>
    <row r="304" spans="1:10" ht="12" customHeight="1">
      <c r="A304" s="32" t="s">
        <v>42</v>
      </c>
      <c r="B304" s="33" t="s">
        <v>27</v>
      </c>
      <c r="C304" s="33" t="s">
        <v>32</v>
      </c>
      <c r="D304" s="34">
        <v>44193</v>
      </c>
      <c r="E304" s="34">
        <v>45972</v>
      </c>
      <c r="F304" s="39">
        <f t="shared" si="6"/>
        <v>632187</v>
      </c>
      <c r="G304" s="36">
        <v>0</v>
      </c>
      <c r="H304" s="37">
        <v>92.29</v>
      </c>
      <c r="I304" s="38" t="s">
        <v>29</v>
      </c>
      <c r="J304" s="38" t="s">
        <v>30</v>
      </c>
    </row>
    <row r="305" spans="1:10" ht="12" customHeight="1">
      <c r="A305" s="32" t="s">
        <v>43</v>
      </c>
      <c r="B305" s="33" t="s">
        <v>27</v>
      </c>
      <c r="C305" s="33" t="s">
        <v>28</v>
      </c>
      <c r="D305" s="34">
        <v>44216</v>
      </c>
      <c r="E305" s="34">
        <v>45988</v>
      </c>
      <c r="F305" s="35">
        <f t="shared" si="6"/>
        <v>381002069</v>
      </c>
      <c r="G305" s="36">
        <v>0</v>
      </c>
      <c r="H305" s="37">
        <v>55620.74</v>
      </c>
      <c r="I305" s="38" t="s">
        <v>29</v>
      </c>
      <c r="J305" s="38" t="s">
        <v>30</v>
      </c>
    </row>
    <row r="306" spans="1:10" ht="12" customHeight="1">
      <c r="A306" s="32" t="s">
        <v>43</v>
      </c>
      <c r="B306" s="33" t="s">
        <v>27</v>
      </c>
      <c r="C306" s="33" t="s">
        <v>32</v>
      </c>
      <c r="D306" s="34">
        <v>44216</v>
      </c>
      <c r="E306" s="34">
        <v>45988</v>
      </c>
      <c r="F306" s="39">
        <f t="shared" si="6"/>
        <v>1851487</v>
      </c>
      <c r="G306" s="36">
        <v>0</v>
      </c>
      <c r="H306" s="37">
        <v>270.29000000000002</v>
      </c>
      <c r="I306" s="38" t="s">
        <v>29</v>
      </c>
      <c r="J306" s="38" t="s">
        <v>30</v>
      </c>
    </row>
    <row r="307" spans="1:10" ht="12" customHeight="1">
      <c r="A307" s="32" t="s">
        <v>55</v>
      </c>
      <c r="B307" s="40" t="s">
        <v>37</v>
      </c>
      <c r="C307" s="33" t="s">
        <v>28</v>
      </c>
      <c r="D307" s="34">
        <v>44488</v>
      </c>
      <c r="E307" s="34">
        <v>45182</v>
      </c>
      <c r="F307" s="35">
        <f t="shared" si="6"/>
        <v>232577091</v>
      </c>
      <c r="G307" s="36">
        <v>0</v>
      </c>
      <c r="H307" s="37">
        <v>33952.86</v>
      </c>
      <c r="I307" s="38" t="s">
        <v>29</v>
      </c>
      <c r="J307" s="38" t="s">
        <v>30</v>
      </c>
    </row>
    <row r="308" spans="1:10" ht="12" customHeight="1">
      <c r="A308" s="32" t="s">
        <v>84</v>
      </c>
      <c r="B308" s="40" t="s">
        <v>37</v>
      </c>
      <c r="C308" s="33" t="s">
        <v>32</v>
      </c>
      <c r="D308" s="34">
        <v>44488</v>
      </c>
      <c r="E308" s="34">
        <v>45182</v>
      </c>
      <c r="F308" s="39">
        <f t="shared" si="6"/>
        <v>40443428</v>
      </c>
      <c r="G308" s="36">
        <v>0</v>
      </c>
      <c r="H308" s="37">
        <v>5904.15</v>
      </c>
      <c r="I308" s="38" t="s">
        <v>29</v>
      </c>
      <c r="J308" s="38" t="s">
        <v>30</v>
      </c>
    </row>
    <row r="309" spans="1:10" ht="12" customHeight="1">
      <c r="A309" s="32" t="s">
        <v>57</v>
      </c>
      <c r="B309" s="40" t="s">
        <v>37</v>
      </c>
      <c r="C309" s="33" t="s">
        <v>28</v>
      </c>
      <c r="D309" s="34">
        <v>44489</v>
      </c>
      <c r="E309" s="34">
        <v>45183</v>
      </c>
      <c r="F309" s="35">
        <f t="shared" si="6"/>
        <v>725963822</v>
      </c>
      <c r="G309" s="36">
        <v>0</v>
      </c>
      <c r="H309" s="37">
        <v>105980.12</v>
      </c>
      <c r="I309" s="38" t="s">
        <v>29</v>
      </c>
      <c r="J309" s="38" t="s">
        <v>30</v>
      </c>
    </row>
    <row r="310" spans="1:10" ht="12" customHeight="1">
      <c r="A310" s="32" t="s">
        <v>57</v>
      </c>
      <c r="B310" s="40" t="s">
        <v>37</v>
      </c>
      <c r="C310" s="33" t="s">
        <v>32</v>
      </c>
      <c r="D310" s="34">
        <v>44489</v>
      </c>
      <c r="E310" s="34">
        <v>45183</v>
      </c>
      <c r="F310" s="39">
        <f t="shared" si="6"/>
        <v>126031232</v>
      </c>
      <c r="G310" s="36">
        <v>0</v>
      </c>
      <c r="H310" s="37">
        <v>18398.72</v>
      </c>
      <c r="I310" s="38" t="s">
        <v>29</v>
      </c>
      <c r="J310" s="38" t="s">
        <v>30</v>
      </c>
    </row>
    <row r="311" spans="1:10" ht="12" customHeight="1">
      <c r="A311" s="32" t="s">
        <v>59</v>
      </c>
      <c r="B311" s="40" t="s">
        <v>37</v>
      </c>
      <c r="C311" s="33" t="s">
        <v>28</v>
      </c>
      <c r="D311" s="34">
        <v>44496</v>
      </c>
      <c r="E311" s="34">
        <v>45194</v>
      </c>
      <c r="F311" s="35">
        <f t="shared" si="6"/>
        <v>92291215</v>
      </c>
      <c r="G311" s="36">
        <v>0</v>
      </c>
      <c r="H311" s="37">
        <v>13473.17</v>
      </c>
      <c r="I311" s="38" t="s">
        <v>29</v>
      </c>
      <c r="J311" s="38" t="s">
        <v>30</v>
      </c>
    </row>
    <row r="312" spans="1:10" ht="12" customHeight="1">
      <c r="A312" s="32" t="s">
        <v>60</v>
      </c>
      <c r="B312" s="40" t="s">
        <v>37</v>
      </c>
      <c r="C312" s="33" t="s">
        <v>32</v>
      </c>
      <c r="D312" s="34">
        <v>44496</v>
      </c>
      <c r="E312" s="34">
        <v>45194</v>
      </c>
      <c r="F312" s="39">
        <f t="shared" si="6"/>
        <v>16022219</v>
      </c>
      <c r="G312" s="36">
        <v>0</v>
      </c>
      <c r="H312" s="37">
        <v>2339.0100000000002</v>
      </c>
      <c r="I312" s="38" t="s">
        <v>29</v>
      </c>
      <c r="J312" s="38" t="s">
        <v>30</v>
      </c>
    </row>
    <row r="313" spans="1:10" ht="12" customHeight="1">
      <c r="A313" s="32" t="s">
        <v>36</v>
      </c>
      <c r="B313" s="40" t="s">
        <v>37</v>
      </c>
      <c r="C313" s="33" t="s">
        <v>28</v>
      </c>
      <c r="D313" s="34">
        <v>44148</v>
      </c>
      <c r="E313" s="34">
        <v>45206</v>
      </c>
      <c r="F313" s="35">
        <f t="shared" si="6"/>
        <v>420058098</v>
      </c>
      <c r="G313" s="36">
        <v>0</v>
      </c>
      <c r="H313" s="37">
        <v>61322.35</v>
      </c>
      <c r="I313" s="38" t="s">
        <v>29</v>
      </c>
      <c r="J313" s="38" t="s">
        <v>30</v>
      </c>
    </row>
    <row r="314" spans="1:10" ht="12" customHeight="1">
      <c r="A314" s="32" t="s">
        <v>38</v>
      </c>
      <c r="B314" s="40" t="s">
        <v>37</v>
      </c>
      <c r="C314" s="33" t="s">
        <v>32</v>
      </c>
      <c r="D314" s="34">
        <v>44148</v>
      </c>
      <c r="E314" s="34">
        <v>45206</v>
      </c>
      <c r="F314" s="39">
        <f t="shared" si="6"/>
        <v>10302948</v>
      </c>
      <c r="G314" s="36">
        <v>0</v>
      </c>
      <c r="H314" s="37">
        <v>1504.08</v>
      </c>
      <c r="I314" s="38" t="s">
        <v>29</v>
      </c>
      <c r="J314" s="38" t="s">
        <v>30</v>
      </c>
    </row>
    <row r="315" spans="1:10" ht="12" customHeight="1">
      <c r="A315" s="32" t="s">
        <v>38</v>
      </c>
      <c r="B315" s="40" t="s">
        <v>37</v>
      </c>
      <c r="C315" s="33" t="s">
        <v>32</v>
      </c>
      <c r="D315" s="34">
        <v>44148</v>
      </c>
      <c r="E315" s="34">
        <v>45206</v>
      </c>
      <c r="F315" s="39">
        <f t="shared" si="6"/>
        <v>37598075</v>
      </c>
      <c r="G315" s="36">
        <v>0</v>
      </c>
      <c r="H315" s="37">
        <v>5488.77</v>
      </c>
      <c r="I315" s="38" t="s">
        <v>29</v>
      </c>
      <c r="J315" s="38" t="s">
        <v>30</v>
      </c>
    </row>
    <row r="316" spans="1:10" ht="12" customHeight="1">
      <c r="A316" s="32" t="s">
        <v>40</v>
      </c>
      <c r="B316" s="40" t="s">
        <v>37</v>
      </c>
      <c r="C316" s="33" t="s">
        <v>28</v>
      </c>
      <c r="D316" s="34">
        <v>44532</v>
      </c>
      <c r="E316" s="34">
        <v>45225</v>
      </c>
      <c r="F316" s="35">
        <f t="shared" si="6"/>
        <v>116085512</v>
      </c>
      <c r="G316" s="36">
        <v>0</v>
      </c>
      <c r="H316" s="37">
        <v>16946.79</v>
      </c>
      <c r="I316" s="38" t="s">
        <v>29</v>
      </c>
      <c r="J316" s="38" t="s">
        <v>30</v>
      </c>
    </row>
    <row r="317" spans="1:10" ht="12" customHeight="1">
      <c r="A317" s="32" t="s">
        <v>40</v>
      </c>
      <c r="B317" s="40" t="s">
        <v>37</v>
      </c>
      <c r="C317" s="33" t="s">
        <v>32</v>
      </c>
      <c r="D317" s="34">
        <v>44532</v>
      </c>
      <c r="E317" s="34">
        <v>45225</v>
      </c>
      <c r="F317" s="39">
        <f t="shared" si="6"/>
        <v>20186334</v>
      </c>
      <c r="G317" s="36">
        <v>0</v>
      </c>
      <c r="H317" s="37">
        <v>2946.91</v>
      </c>
      <c r="I317" s="38" t="s">
        <v>29</v>
      </c>
      <c r="J317" s="38" t="s">
        <v>30</v>
      </c>
    </row>
    <row r="318" spans="1:10" ht="12" customHeight="1">
      <c r="A318" s="32" t="s">
        <v>41</v>
      </c>
      <c r="B318" s="40" t="s">
        <v>37</v>
      </c>
      <c r="C318" s="33" t="s">
        <v>28</v>
      </c>
      <c r="D318" s="34">
        <v>44532</v>
      </c>
      <c r="E318" s="34">
        <v>45230</v>
      </c>
      <c r="F318" s="35">
        <f t="shared" si="6"/>
        <v>92291215</v>
      </c>
      <c r="G318" s="36">
        <v>0</v>
      </c>
      <c r="H318" s="37">
        <v>13473.17</v>
      </c>
      <c r="I318" s="38" t="s">
        <v>29</v>
      </c>
      <c r="J318" s="38" t="s">
        <v>30</v>
      </c>
    </row>
    <row r="319" spans="1:10" ht="12" customHeight="1">
      <c r="A319" s="32" t="s">
        <v>41</v>
      </c>
      <c r="B319" s="40" t="s">
        <v>37</v>
      </c>
      <c r="C319" s="33" t="s">
        <v>32</v>
      </c>
      <c r="D319" s="34">
        <v>44532</v>
      </c>
      <c r="E319" s="34">
        <v>45230</v>
      </c>
      <c r="F319" s="39">
        <f t="shared" si="6"/>
        <v>16022219</v>
      </c>
      <c r="G319" s="36">
        <v>0</v>
      </c>
      <c r="H319" s="37">
        <v>2339.0100000000002</v>
      </c>
      <c r="I319" s="38" t="s">
        <v>29</v>
      </c>
      <c r="J319" s="38" t="s">
        <v>30</v>
      </c>
    </row>
    <row r="320" spans="1:10" ht="12" customHeight="1">
      <c r="A320" s="32" t="s">
        <v>55</v>
      </c>
      <c r="B320" s="40" t="s">
        <v>37</v>
      </c>
      <c r="C320" s="33" t="s">
        <v>28</v>
      </c>
      <c r="D320" s="34">
        <v>44488</v>
      </c>
      <c r="E320" s="34">
        <v>45362</v>
      </c>
      <c r="F320" s="35">
        <f t="shared" si="6"/>
        <v>232577091</v>
      </c>
      <c r="G320" s="36">
        <v>0</v>
      </c>
      <c r="H320" s="37">
        <v>33952.86</v>
      </c>
      <c r="I320" s="38" t="s">
        <v>29</v>
      </c>
      <c r="J320" s="38" t="s">
        <v>30</v>
      </c>
    </row>
    <row r="321" spans="1:10" ht="12" customHeight="1">
      <c r="A321" s="32" t="s">
        <v>56</v>
      </c>
      <c r="B321" s="40" t="s">
        <v>37</v>
      </c>
      <c r="C321" s="33" t="s">
        <v>32</v>
      </c>
      <c r="D321" s="34">
        <v>44488</v>
      </c>
      <c r="E321" s="34">
        <v>45362</v>
      </c>
      <c r="F321" s="39">
        <f t="shared" si="6"/>
        <v>34665727</v>
      </c>
      <c r="G321" s="36">
        <v>0</v>
      </c>
      <c r="H321" s="37">
        <v>5060.6899999999996</v>
      </c>
      <c r="I321" s="38" t="s">
        <v>29</v>
      </c>
      <c r="J321" s="38" t="s">
        <v>30</v>
      </c>
    </row>
    <row r="322" spans="1:10" ht="12" customHeight="1">
      <c r="A322" s="32" t="s">
        <v>57</v>
      </c>
      <c r="B322" s="40" t="s">
        <v>37</v>
      </c>
      <c r="C322" s="33" t="s">
        <v>28</v>
      </c>
      <c r="D322" s="34">
        <v>44489</v>
      </c>
      <c r="E322" s="34">
        <v>45363</v>
      </c>
      <c r="F322" s="35">
        <f t="shared" si="6"/>
        <v>725963822</v>
      </c>
      <c r="G322" s="36">
        <v>0</v>
      </c>
      <c r="H322" s="37">
        <v>105980.12</v>
      </c>
      <c r="I322" s="38" t="s">
        <v>29</v>
      </c>
      <c r="J322" s="38" t="s">
        <v>30</v>
      </c>
    </row>
    <row r="323" spans="1:10" ht="12" customHeight="1">
      <c r="A323" s="32" t="s">
        <v>57</v>
      </c>
      <c r="B323" s="40" t="s">
        <v>37</v>
      </c>
      <c r="C323" s="33" t="s">
        <v>32</v>
      </c>
      <c r="D323" s="34">
        <v>44489</v>
      </c>
      <c r="E323" s="34">
        <v>45363</v>
      </c>
      <c r="F323" s="39">
        <f t="shared" si="6"/>
        <v>108026829</v>
      </c>
      <c r="G323" s="36">
        <v>0</v>
      </c>
      <c r="H323" s="37">
        <v>15770.34</v>
      </c>
      <c r="I323" s="38" t="s">
        <v>29</v>
      </c>
      <c r="J323" s="38" t="s">
        <v>30</v>
      </c>
    </row>
    <row r="324" spans="1:10" ht="12" customHeight="1">
      <c r="A324" s="32" t="s">
        <v>59</v>
      </c>
      <c r="B324" s="40" t="s">
        <v>37</v>
      </c>
      <c r="C324" s="33" t="s">
        <v>28</v>
      </c>
      <c r="D324" s="34">
        <v>44496</v>
      </c>
      <c r="E324" s="34">
        <v>45374</v>
      </c>
      <c r="F324" s="35">
        <f t="shared" si="6"/>
        <v>92291215</v>
      </c>
      <c r="G324" s="36">
        <v>0</v>
      </c>
      <c r="H324" s="37">
        <v>13473.17</v>
      </c>
      <c r="I324" s="38" t="s">
        <v>29</v>
      </c>
      <c r="J324" s="38" t="s">
        <v>30</v>
      </c>
    </row>
    <row r="325" spans="1:10" ht="12" customHeight="1">
      <c r="A325" s="32" t="s">
        <v>60</v>
      </c>
      <c r="B325" s="40" t="s">
        <v>37</v>
      </c>
      <c r="C325" s="33" t="s">
        <v>32</v>
      </c>
      <c r="D325" s="34">
        <v>44496</v>
      </c>
      <c r="E325" s="34">
        <v>45374</v>
      </c>
      <c r="F325" s="39">
        <f t="shared" si="6"/>
        <v>13733360</v>
      </c>
      <c r="G325" s="36">
        <v>0</v>
      </c>
      <c r="H325" s="37">
        <v>2004.87</v>
      </c>
      <c r="I325" s="38" t="s">
        <v>29</v>
      </c>
      <c r="J325" s="38" t="s">
        <v>30</v>
      </c>
    </row>
    <row r="326" spans="1:10" ht="12" customHeight="1">
      <c r="A326" s="32" t="s">
        <v>36</v>
      </c>
      <c r="B326" s="40" t="s">
        <v>37</v>
      </c>
      <c r="C326" s="33" t="s">
        <v>28</v>
      </c>
      <c r="D326" s="34">
        <v>44148</v>
      </c>
      <c r="E326" s="34">
        <v>45386</v>
      </c>
      <c r="F326" s="35">
        <f t="shared" si="6"/>
        <v>420058098</v>
      </c>
      <c r="G326" s="36">
        <v>0</v>
      </c>
      <c r="H326" s="37">
        <v>61322.35</v>
      </c>
      <c r="I326" s="38" t="s">
        <v>29</v>
      </c>
      <c r="J326" s="38" t="s">
        <v>30</v>
      </c>
    </row>
    <row r="327" spans="1:10" ht="12" customHeight="1">
      <c r="A327" s="32" t="s">
        <v>38</v>
      </c>
      <c r="B327" s="40" t="s">
        <v>37</v>
      </c>
      <c r="C327" s="33" t="s">
        <v>32</v>
      </c>
      <c r="D327" s="34">
        <v>44148</v>
      </c>
      <c r="E327" s="34">
        <v>45386</v>
      </c>
      <c r="F327" s="39">
        <f t="shared" si="6"/>
        <v>8242400</v>
      </c>
      <c r="G327" s="36">
        <v>0</v>
      </c>
      <c r="H327" s="37">
        <v>1203.27</v>
      </c>
      <c r="I327" s="38" t="s">
        <v>29</v>
      </c>
      <c r="J327" s="38" t="s">
        <v>30</v>
      </c>
    </row>
    <row r="328" spans="1:10" ht="12" customHeight="1">
      <c r="A328" s="32" t="s">
        <v>38</v>
      </c>
      <c r="B328" s="40" t="s">
        <v>37</v>
      </c>
      <c r="C328" s="33" t="s">
        <v>32</v>
      </c>
      <c r="D328" s="34">
        <v>44148</v>
      </c>
      <c r="E328" s="34">
        <v>45386</v>
      </c>
      <c r="F328" s="39">
        <f t="shared" si="6"/>
        <v>30078487</v>
      </c>
      <c r="G328" s="36">
        <v>0</v>
      </c>
      <c r="H328" s="37">
        <v>4391.0200000000004</v>
      </c>
      <c r="I328" s="38" t="s">
        <v>29</v>
      </c>
      <c r="J328" s="38" t="s">
        <v>30</v>
      </c>
    </row>
    <row r="329" spans="1:10" ht="12" customHeight="1">
      <c r="A329" s="32" t="s">
        <v>40</v>
      </c>
      <c r="B329" s="40" t="s">
        <v>37</v>
      </c>
      <c r="C329" s="33" t="s">
        <v>28</v>
      </c>
      <c r="D329" s="34">
        <v>44532</v>
      </c>
      <c r="E329" s="34">
        <v>45405</v>
      </c>
      <c r="F329" s="35">
        <f t="shared" si="6"/>
        <v>116085512</v>
      </c>
      <c r="G329" s="36">
        <v>0</v>
      </c>
      <c r="H329" s="37">
        <v>16946.79</v>
      </c>
      <c r="I329" s="38" t="s">
        <v>29</v>
      </c>
      <c r="J329" s="38" t="s">
        <v>30</v>
      </c>
    </row>
    <row r="330" spans="1:10" ht="12" customHeight="1">
      <c r="A330" s="32" t="s">
        <v>40</v>
      </c>
      <c r="B330" s="40" t="s">
        <v>37</v>
      </c>
      <c r="C330" s="33" t="s">
        <v>32</v>
      </c>
      <c r="D330" s="34">
        <v>44532</v>
      </c>
      <c r="E330" s="34">
        <v>45405</v>
      </c>
      <c r="F330" s="39">
        <f t="shared" si="6"/>
        <v>17302621</v>
      </c>
      <c r="G330" s="36">
        <v>0</v>
      </c>
      <c r="H330" s="37">
        <v>2525.9299999999998</v>
      </c>
      <c r="I330" s="38" t="s">
        <v>29</v>
      </c>
      <c r="J330" s="38" t="s">
        <v>30</v>
      </c>
    </row>
    <row r="331" spans="1:10" ht="12" customHeight="1">
      <c r="A331" s="32" t="s">
        <v>85</v>
      </c>
      <c r="B331" s="40" t="s">
        <v>37</v>
      </c>
      <c r="C331" s="33" t="s">
        <v>28</v>
      </c>
      <c r="D331" s="34">
        <v>44532</v>
      </c>
      <c r="E331" s="34">
        <v>45410</v>
      </c>
      <c r="F331" s="35">
        <f t="shared" si="6"/>
        <v>92291215</v>
      </c>
      <c r="G331" s="36">
        <v>0</v>
      </c>
      <c r="H331" s="37">
        <v>13473.17</v>
      </c>
      <c r="I331" s="38" t="s">
        <v>29</v>
      </c>
      <c r="J331" s="38" t="s">
        <v>30</v>
      </c>
    </row>
    <row r="332" spans="1:10" ht="12" customHeight="1">
      <c r="A332" s="32" t="s">
        <v>85</v>
      </c>
      <c r="B332" s="40" t="s">
        <v>37</v>
      </c>
      <c r="C332" s="33" t="s">
        <v>32</v>
      </c>
      <c r="D332" s="34">
        <v>44532</v>
      </c>
      <c r="E332" s="34">
        <v>45410</v>
      </c>
      <c r="F332" s="39">
        <f t="shared" si="6"/>
        <v>13733360</v>
      </c>
      <c r="G332" s="36">
        <v>0</v>
      </c>
      <c r="H332" s="37">
        <v>2004.87</v>
      </c>
      <c r="I332" s="38" t="s">
        <v>29</v>
      </c>
      <c r="J332" s="38" t="s">
        <v>30</v>
      </c>
    </row>
    <row r="333" spans="1:10" ht="12" customHeight="1">
      <c r="A333" s="32" t="s">
        <v>55</v>
      </c>
      <c r="B333" s="40" t="s">
        <v>37</v>
      </c>
      <c r="C333" s="33" t="s">
        <v>28</v>
      </c>
      <c r="D333" s="34">
        <v>44488</v>
      </c>
      <c r="E333" s="34">
        <v>45542</v>
      </c>
      <c r="F333" s="35">
        <f t="shared" si="6"/>
        <v>232577091</v>
      </c>
      <c r="G333" s="36">
        <v>0</v>
      </c>
      <c r="H333" s="37">
        <v>33952.86</v>
      </c>
      <c r="I333" s="38" t="s">
        <v>29</v>
      </c>
      <c r="J333" s="38" t="s">
        <v>30</v>
      </c>
    </row>
    <row r="334" spans="1:10" ht="12" customHeight="1">
      <c r="A334" s="32" t="s">
        <v>56</v>
      </c>
      <c r="B334" s="40" t="s">
        <v>37</v>
      </c>
      <c r="C334" s="33" t="s">
        <v>32</v>
      </c>
      <c r="D334" s="34">
        <v>44488</v>
      </c>
      <c r="E334" s="34">
        <v>45542</v>
      </c>
      <c r="F334" s="39">
        <f t="shared" si="6"/>
        <v>28888163</v>
      </c>
      <c r="G334" s="36">
        <v>0</v>
      </c>
      <c r="H334" s="37">
        <v>4217.25</v>
      </c>
      <c r="I334" s="38" t="s">
        <v>29</v>
      </c>
      <c r="J334" s="38" t="s">
        <v>30</v>
      </c>
    </row>
    <row r="335" spans="1:10" ht="12" customHeight="1">
      <c r="A335" s="32" t="s">
        <v>57</v>
      </c>
      <c r="B335" s="40" t="s">
        <v>37</v>
      </c>
      <c r="C335" s="33" t="s">
        <v>28</v>
      </c>
      <c r="D335" s="34">
        <v>44489</v>
      </c>
      <c r="E335" s="34">
        <v>45543</v>
      </c>
      <c r="F335" s="35">
        <f t="shared" si="6"/>
        <v>725963822</v>
      </c>
      <c r="G335" s="36">
        <v>0</v>
      </c>
      <c r="H335" s="37">
        <v>105980.12</v>
      </c>
      <c r="I335" s="38" t="s">
        <v>29</v>
      </c>
      <c r="J335" s="38" t="s">
        <v>30</v>
      </c>
    </row>
    <row r="336" spans="1:10" ht="12" customHeight="1">
      <c r="A336" s="32" t="s">
        <v>57</v>
      </c>
      <c r="B336" s="40" t="s">
        <v>37</v>
      </c>
      <c r="C336" s="33" t="s">
        <v>32</v>
      </c>
      <c r="D336" s="34">
        <v>44489</v>
      </c>
      <c r="E336" s="34">
        <v>45543</v>
      </c>
      <c r="F336" s="39">
        <f t="shared" ref="F336:F366" si="7">ROUND(+G336+H336*$C$4,0)</f>
        <v>90022358</v>
      </c>
      <c r="G336" s="36">
        <v>0</v>
      </c>
      <c r="H336" s="37">
        <v>13141.95</v>
      </c>
      <c r="I336" s="38" t="s">
        <v>29</v>
      </c>
      <c r="J336" s="38" t="s">
        <v>30</v>
      </c>
    </row>
    <row r="337" spans="1:10" ht="12" customHeight="1">
      <c r="A337" s="32" t="s">
        <v>59</v>
      </c>
      <c r="B337" s="40" t="s">
        <v>37</v>
      </c>
      <c r="C337" s="33" t="s">
        <v>28</v>
      </c>
      <c r="D337" s="34">
        <v>44496</v>
      </c>
      <c r="E337" s="34">
        <v>45554</v>
      </c>
      <c r="F337" s="35">
        <f t="shared" si="7"/>
        <v>92291215</v>
      </c>
      <c r="G337" s="36">
        <v>0</v>
      </c>
      <c r="H337" s="37">
        <v>13473.17</v>
      </c>
      <c r="I337" s="38" t="s">
        <v>29</v>
      </c>
      <c r="J337" s="38" t="s">
        <v>30</v>
      </c>
    </row>
    <row r="338" spans="1:10" ht="12" customHeight="1">
      <c r="A338" s="32" t="s">
        <v>60</v>
      </c>
      <c r="B338" s="40" t="s">
        <v>37</v>
      </c>
      <c r="C338" s="33" t="s">
        <v>32</v>
      </c>
      <c r="D338" s="34">
        <v>44496</v>
      </c>
      <c r="E338" s="34">
        <v>45554</v>
      </c>
      <c r="F338" s="39">
        <f t="shared" si="7"/>
        <v>11444432</v>
      </c>
      <c r="G338" s="36">
        <v>0</v>
      </c>
      <c r="H338" s="37">
        <v>1670.72</v>
      </c>
      <c r="I338" s="38" t="s">
        <v>29</v>
      </c>
      <c r="J338" s="38" t="s">
        <v>30</v>
      </c>
    </row>
    <row r="339" spans="1:10" ht="12" customHeight="1">
      <c r="A339" s="32" t="s">
        <v>36</v>
      </c>
      <c r="B339" s="40" t="s">
        <v>37</v>
      </c>
      <c r="C339" s="33" t="s">
        <v>28</v>
      </c>
      <c r="D339" s="34">
        <v>44148</v>
      </c>
      <c r="E339" s="34">
        <v>45566</v>
      </c>
      <c r="F339" s="35">
        <f t="shared" si="7"/>
        <v>420058098</v>
      </c>
      <c r="G339" s="36">
        <v>0</v>
      </c>
      <c r="H339" s="37">
        <v>61322.35</v>
      </c>
      <c r="I339" s="38" t="s">
        <v>29</v>
      </c>
      <c r="J339" s="38" t="s">
        <v>30</v>
      </c>
    </row>
    <row r="340" spans="1:10" ht="12" customHeight="1">
      <c r="A340" s="32" t="s">
        <v>38</v>
      </c>
      <c r="B340" s="40" t="s">
        <v>37</v>
      </c>
      <c r="C340" s="33" t="s">
        <v>32</v>
      </c>
      <c r="D340" s="34">
        <v>44148</v>
      </c>
      <c r="E340" s="34">
        <v>45566</v>
      </c>
      <c r="F340" s="39">
        <f t="shared" si="7"/>
        <v>6181783</v>
      </c>
      <c r="G340" s="36">
        <v>0</v>
      </c>
      <c r="H340" s="37">
        <v>902.45</v>
      </c>
      <c r="I340" s="38" t="s">
        <v>29</v>
      </c>
      <c r="J340" s="38" t="s">
        <v>30</v>
      </c>
    </row>
    <row r="341" spans="1:10" ht="12" customHeight="1">
      <c r="A341" s="32" t="s">
        <v>38</v>
      </c>
      <c r="B341" s="40" t="s">
        <v>37</v>
      </c>
      <c r="C341" s="33" t="s">
        <v>32</v>
      </c>
      <c r="D341" s="34">
        <v>44148</v>
      </c>
      <c r="E341" s="34">
        <v>45566</v>
      </c>
      <c r="F341" s="39">
        <f t="shared" si="7"/>
        <v>22558831</v>
      </c>
      <c r="G341" s="36">
        <v>0</v>
      </c>
      <c r="H341" s="37">
        <v>3293.26</v>
      </c>
      <c r="I341" s="38" t="s">
        <v>29</v>
      </c>
      <c r="J341" s="38" t="s">
        <v>30</v>
      </c>
    </row>
    <row r="342" spans="1:10" ht="12" customHeight="1">
      <c r="A342" s="32" t="s">
        <v>40</v>
      </c>
      <c r="B342" s="40" t="s">
        <v>37</v>
      </c>
      <c r="C342" s="33" t="s">
        <v>28</v>
      </c>
      <c r="D342" s="34">
        <v>44532</v>
      </c>
      <c r="E342" s="34">
        <v>45585</v>
      </c>
      <c r="F342" s="35">
        <f t="shared" si="7"/>
        <v>116085512</v>
      </c>
      <c r="G342" s="36">
        <v>0</v>
      </c>
      <c r="H342" s="37">
        <v>16946.79</v>
      </c>
      <c r="I342" s="38" t="s">
        <v>29</v>
      </c>
      <c r="J342" s="38" t="s">
        <v>30</v>
      </c>
    </row>
    <row r="343" spans="1:10" ht="12" customHeight="1">
      <c r="A343" s="32" t="s">
        <v>40</v>
      </c>
      <c r="B343" s="40" t="s">
        <v>37</v>
      </c>
      <c r="C343" s="33" t="s">
        <v>32</v>
      </c>
      <c r="D343" s="34">
        <v>44532</v>
      </c>
      <c r="E343" s="34">
        <v>45585</v>
      </c>
      <c r="F343" s="39">
        <f t="shared" si="7"/>
        <v>14418839</v>
      </c>
      <c r="G343" s="36">
        <v>0</v>
      </c>
      <c r="H343" s="37">
        <v>2104.94</v>
      </c>
      <c r="I343" s="38" t="s">
        <v>29</v>
      </c>
      <c r="J343" s="38" t="s">
        <v>30</v>
      </c>
    </row>
    <row r="344" spans="1:10" ht="12" customHeight="1">
      <c r="A344" s="32" t="s">
        <v>41</v>
      </c>
      <c r="B344" s="40" t="s">
        <v>37</v>
      </c>
      <c r="C344" s="33" t="s">
        <v>28</v>
      </c>
      <c r="D344" s="34">
        <v>44532</v>
      </c>
      <c r="E344" s="34">
        <v>45590</v>
      </c>
      <c r="F344" s="35">
        <f t="shared" si="7"/>
        <v>92291215</v>
      </c>
      <c r="G344" s="36">
        <v>0</v>
      </c>
      <c r="H344" s="37">
        <v>13473.17</v>
      </c>
      <c r="I344" s="38" t="s">
        <v>29</v>
      </c>
      <c r="J344" s="38" t="s">
        <v>30</v>
      </c>
    </row>
    <row r="345" spans="1:10" ht="12" customHeight="1">
      <c r="A345" s="32" t="s">
        <v>41</v>
      </c>
      <c r="B345" s="40" t="s">
        <v>37</v>
      </c>
      <c r="C345" s="33" t="s">
        <v>32</v>
      </c>
      <c r="D345" s="34">
        <v>44532</v>
      </c>
      <c r="E345" s="34">
        <v>45590</v>
      </c>
      <c r="F345" s="39">
        <f t="shared" si="7"/>
        <v>11444432</v>
      </c>
      <c r="G345" s="36">
        <v>0</v>
      </c>
      <c r="H345" s="37">
        <v>1670.72</v>
      </c>
      <c r="I345" s="38" t="s">
        <v>29</v>
      </c>
      <c r="J345" s="38" t="s">
        <v>30</v>
      </c>
    </row>
    <row r="346" spans="1:10" ht="12" customHeight="1">
      <c r="A346" s="32" t="s">
        <v>55</v>
      </c>
      <c r="B346" s="40" t="s">
        <v>37</v>
      </c>
      <c r="C346" s="33" t="s">
        <v>28</v>
      </c>
      <c r="D346" s="34">
        <v>44488</v>
      </c>
      <c r="E346" s="34">
        <v>45722</v>
      </c>
      <c r="F346" s="35">
        <f t="shared" si="7"/>
        <v>232577091</v>
      </c>
      <c r="G346" s="36">
        <v>0</v>
      </c>
      <c r="H346" s="37">
        <v>33952.86</v>
      </c>
      <c r="I346" s="38" t="s">
        <v>29</v>
      </c>
      <c r="J346" s="38" t="s">
        <v>30</v>
      </c>
    </row>
    <row r="347" spans="1:10" ht="12" customHeight="1">
      <c r="A347" s="32" t="s">
        <v>84</v>
      </c>
      <c r="B347" s="40" t="s">
        <v>37</v>
      </c>
      <c r="C347" s="33" t="s">
        <v>32</v>
      </c>
      <c r="D347" s="34">
        <v>44488</v>
      </c>
      <c r="E347" s="34">
        <v>45722</v>
      </c>
      <c r="F347" s="39">
        <f t="shared" si="7"/>
        <v>23110462</v>
      </c>
      <c r="G347" s="36">
        <v>0</v>
      </c>
      <c r="H347" s="37">
        <v>3373.79</v>
      </c>
      <c r="I347" s="38" t="s">
        <v>29</v>
      </c>
      <c r="J347" s="38" t="s">
        <v>30</v>
      </c>
    </row>
    <row r="348" spans="1:10" ht="12" customHeight="1">
      <c r="A348" s="32" t="s">
        <v>57</v>
      </c>
      <c r="B348" s="40" t="s">
        <v>37</v>
      </c>
      <c r="C348" s="33" t="s">
        <v>28</v>
      </c>
      <c r="D348" s="34">
        <v>44489</v>
      </c>
      <c r="E348" s="34">
        <v>45723</v>
      </c>
      <c r="F348" s="35">
        <f t="shared" si="7"/>
        <v>725963822</v>
      </c>
      <c r="G348" s="36">
        <v>0</v>
      </c>
      <c r="H348" s="37">
        <v>105980.12</v>
      </c>
      <c r="I348" s="38" t="s">
        <v>29</v>
      </c>
      <c r="J348" s="38" t="s">
        <v>30</v>
      </c>
    </row>
    <row r="349" spans="1:10" ht="12" customHeight="1">
      <c r="A349" s="32" t="s">
        <v>57</v>
      </c>
      <c r="B349" s="40" t="s">
        <v>37</v>
      </c>
      <c r="C349" s="33" t="s">
        <v>32</v>
      </c>
      <c r="D349" s="34">
        <v>44489</v>
      </c>
      <c r="E349" s="34">
        <v>45723</v>
      </c>
      <c r="F349" s="39">
        <f t="shared" si="7"/>
        <v>72017818</v>
      </c>
      <c r="G349" s="36">
        <v>0</v>
      </c>
      <c r="H349" s="37">
        <v>10513.55</v>
      </c>
      <c r="I349" s="38" t="s">
        <v>29</v>
      </c>
      <c r="J349" s="38" t="s">
        <v>30</v>
      </c>
    </row>
    <row r="350" spans="1:10" ht="12" customHeight="1">
      <c r="A350" s="32" t="s">
        <v>59</v>
      </c>
      <c r="B350" s="40" t="s">
        <v>37</v>
      </c>
      <c r="C350" s="33" t="s">
        <v>28</v>
      </c>
      <c r="D350" s="34">
        <v>44496</v>
      </c>
      <c r="E350" s="34">
        <v>45734</v>
      </c>
      <c r="F350" s="35">
        <f t="shared" si="7"/>
        <v>92291215</v>
      </c>
      <c r="G350" s="36">
        <v>0</v>
      </c>
      <c r="H350" s="37">
        <v>13473.17</v>
      </c>
      <c r="I350" s="38" t="s">
        <v>29</v>
      </c>
      <c r="J350" s="38" t="s">
        <v>30</v>
      </c>
    </row>
    <row r="351" spans="1:10" ht="12" customHeight="1">
      <c r="A351" s="32" t="s">
        <v>60</v>
      </c>
      <c r="B351" s="40" t="s">
        <v>37</v>
      </c>
      <c r="C351" s="33" t="s">
        <v>32</v>
      </c>
      <c r="D351" s="34">
        <v>44496</v>
      </c>
      <c r="E351" s="34">
        <v>45734</v>
      </c>
      <c r="F351" s="39">
        <f t="shared" si="7"/>
        <v>9155573</v>
      </c>
      <c r="G351" s="36">
        <v>0</v>
      </c>
      <c r="H351" s="37">
        <v>1336.58</v>
      </c>
      <c r="I351" s="38" t="s">
        <v>29</v>
      </c>
      <c r="J351" s="38" t="s">
        <v>30</v>
      </c>
    </row>
    <row r="352" spans="1:10" ht="12" customHeight="1">
      <c r="A352" s="32" t="s">
        <v>36</v>
      </c>
      <c r="B352" s="40" t="s">
        <v>37</v>
      </c>
      <c r="C352" s="33" t="s">
        <v>28</v>
      </c>
      <c r="D352" s="34">
        <v>44148</v>
      </c>
      <c r="E352" s="34">
        <v>45746</v>
      </c>
      <c r="F352" s="35">
        <f t="shared" si="7"/>
        <v>420058098</v>
      </c>
      <c r="G352" s="36">
        <v>0</v>
      </c>
      <c r="H352" s="37">
        <v>61322.35</v>
      </c>
      <c r="I352" s="38" t="s">
        <v>29</v>
      </c>
      <c r="J352" s="38" t="s">
        <v>30</v>
      </c>
    </row>
    <row r="353" spans="1:10" ht="12" customHeight="1">
      <c r="A353" s="32" t="s">
        <v>38</v>
      </c>
      <c r="B353" s="40" t="s">
        <v>37</v>
      </c>
      <c r="C353" s="33" t="s">
        <v>32</v>
      </c>
      <c r="D353" s="34">
        <v>44148</v>
      </c>
      <c r="E353" s="34">
        <v>45746</v>
      </c>
      <c r="F353" s="39">
        <f t="shared" si="7"/>
        <v>4121166</v>
      </c>
      <c r="G353" s="36">
        <v>0</v>
      </c>
      <c r="H353" s="37">
        <v>601.63</v>
      </c>
      <c r="I353" s="38" t="s">
        <v>29</v>
      </c>
      <c r="J353" s="38" t="s">
        <v>30</v>
      </c>
    </row>
    <row r="354" spans="1:10" ht="12" customHeight="1">
      <c r="A354" s="32" t="s">
        <v>38</v>
      </c>
      <c r="B354" s="40" t="s">
        <v>37</v>
      </c>
      <c r="C354" s="33" t="s">
        <v>32</v>
      </c>
      <c r="D354" s="34">
        <v>44148</v>
      </c>
      <c r="E354" s="34">
        <v>45746</v>
      </c>
      <c r="F354" s="39">
        <f t="shared" si="7"/>
        <v>15039244</v>
      </c>
      <c r="G354" s="36">
        <v>0</v>
      </c>
      <c r="H354" s="37">
        <v>2195.5100000000002</v>
      </c>
      <c r="I354" s="38" t="s">
        <v>29</v>
      </c>
      <c r="J354" s="38" t="s">
        <v>30</v>
      </c>
    </row>
    <row r="355" spans="1:10" ht="12" customHeight="1">
      <c r="A355" s="32" t="s">
        <v>40</v>
      </c>
      <c r="B355" s="40" t="s">
        <v>37</v>
      </c>
      <c r="C355" s="33" t="s">
        <v>28</v>
      </c>
      <c r="D355" s="34">
        <v>44532</v>
      </c>
      <c r="E355" s="34">
        <v>45765</v>
      </c>
      <c r="F355" s="35">
        <f t="shared" si="7"/>
        <v>116085512</v>
      </c>
      <c r="G355" s="36">
        <v>0</v>
      </c>
      <c r="H355" s="37">
        <v>16946.79</v>
      </c>
      <c r="I355" s="38" t="s">
        <v>29</v>
      </c>
      <c r="J355" s="38" t="s">
        <v>30</v>
      </c>
    </row>
    <row r="356" spans="1:10" ht="12" customHeight="1">
      <c r="A356" s="32" t="s">
        <v>40</v>
      </c>
      <c r="B356" s="40" t="s">
        <v>37</v>
      </c>
      <c r="C356" s="33" t="s">
        <v>32</v>
      </c>
      <c r="D356" s="34">
        <v>44532</v>
      </c>
      <c r="E356" s="34">
        <v>45765</v>
      </c>
      <c r="F356" s="39">
        <f t="shared" si="7"/>
        <v>11535126</v>
      </c>
      <c r="G356" s="36">
        <v>0</v>
      </c>
      <c r="H356" s="37">
        <v>1683.96</v>
      </c>
      <c r="I356" s="38" t="s">
        <v>29</v>
      </c>
      <c r="J356" s="38" t="s">
        <v>30</v>
      </c>
    </row>
    <row r="357" spans="1:10" ht="12" customHeight="1">
      <c r="A357" s="32" t="s">
        <v>85</v>
      </c>
      <c r="B357" s="40" t="s">
        <v>37</v>
      </c>
      <c r="C357" s="33" t="s">
        <v>28</v>
      </c>
      <c r="D357" s="34">
        <v>44532</v>
      </c>
      <c r="E357" s="34">
        <v>45770</v>
      </c>
      <c r="F357" s="35">
        <f t="shared" si="7"/>
        <v>92291215</v>
      </c>
      <c r="G357" s="36">
        <v>0</v>
      </c>
      <c r="H357" s="37">
        <v>13473.17</v>
      </c>
      <c r="I357" s="38" t="s">
        <v>29</v>
      </c>
      <c r="J357" s="38" t="s">
        <v>30</v>
      </c>
    </row>
    <row r="358" spans="1:10" ht="12" customHeight="1">
      <c r="A358" s="32" t="s">
        <v>85</v>
      </c>
      <c r="B358" s="40" t="s">
        <v>37</v>
      </c>
      <c r="C358" s="33" t="s">
        <v>32</v>
      </c>
      <c r="D358" s="34">
        <v>44532</v>
      </c>
      <c r="E358" s="34">
        <v>45770</v>
      </c>
      <c r="F358" s="39">
        <f t="shared" si="7"/>
        <v>9155573</v>
      </c>
      <c r="G358" s="36">
        <v>0</v>
      </c>
      <c r="H358" s="37">
        <v>1336.58</v>
      </c>
      <c r="I358" s="38" t="s">
        <v>29</v>
      </c>
      <c r="J358" s="38" t="s">
        <v>30</v>
      </c>
    </row>
    <row r="359" spans="1:10" ht="12" customHeight="1">
      <c r="A359" s="32" t="s">
        <v>55</v>
      </c>
      <c r="B359" s="40" t="s">
        <v>37</v>
      </c>
      <c r="C359" s="33" t="s">
        <v>28</v>
      </c>
      <c r="D359" s="34">
        <v>44488</v>
      </c>
      <c r="E359" s="34">
        <v>45902</v>
      </c>
      <c r="F359" s="35">
        <f t="shared" si="7"/>
        <v>232577091</v>
      </c>
      <c r="G359" s="36">
        <v>0</v>
      </c>
      <c r="H359" s="37">
        <v>33952.86</v>
      </c>
      <c r="I359" s="38" t="s">
        <v>29</v>
      </c>
      <c r="J359" s="38" t="s">
        <v>30</v>
      </c>
    </row>
    <row r="360" spans="1:10" ht="12" customHeight="1">
      <c r="A360" s="32" t="s">
        <v>84</v>
      </c>
      <c r="B360" s="40" t="s">
        <v>37</v>
      </c>
      <c r="C360" s="33" t="s">
        <v>32</v>
      </c>
      <c r="D360" s="34">
        <v>44488</v>
      </c>
      <c r="E360" s="34">
        <v>45902</v>
      </c>
      <c r="F360" s="39">
        <f t="shared" si="7"/>
        <v>17332898</v>
      </c>
      <c r="G360" s="36">
        <v>0</v>
      </c>
      <c r="H360" s="37">
        <v>2530.35</v>
      </c>
      <c r="I360" s="38" t="s">
        <v>29</v>
      </c>
      <c r="J360" s="38" t="s">
        <v>30</v>
      </c>
    </row>
    <row r="361" spans="1:10" ht="12" customHeight="1">
      <c r="A361" s="32" t="s">
        <v>57</v>
      </c>
      <c r="B361" s="40" t="s">
        <v>37</v>
      </c>
      <c r="C361" s="33" t="s">
        <v>28</v>
      </c>
      <c r="D361" s="34">
        <v>44489</v>
      </c>
      <c r="E361" s="34">
        <v>45903</v>
      </c>
      <c r="F361" s="35">
        <f t="shared" si="7"/>
        <v>725963822</v>
      </c>
      <c r="G361" s="36">
        <v>0</v>
      </c>
      <c r="H361" s="37">
        <v>105980.12</v>
      </c>
      <c r="I361" s="38" t="s">
        <v>29</v>
      </c>
      <c r="J361" s="38" t="s">
        <v>30</v>
      </c>
    </row>
    <row r="362" spans="1:10" ht="12" customHeight="1">
      <c r="A362" s="32" t="s">
        <v>57</v>
      </c>
      <c r="B362" s="40" t="s">
        <v>37</v>
      </c>
      <c r="C362" s="33" t="s">
        <v>32</v>
      </c>
      <c r="D362" s="34">
        <v>44489</v>
      </c>
      <c r="E362" s="34">
        <v>45903</v>
      </c>
      <c r="F362" s="39">
        <f t="shared" si="7"/>
        <v>54013415</v>
      </c>
      <c r="G362" s="36">
        <v>0</v>
      </c>
      <c r="H362" s="37">
        <v>7885.17</v>
      </c>
      <c r="I362" s="38" t="s">
        <v>29</v>
      </c>
      <c r="J362" s="38" t="s">
        <v>30</v>
      </c>
    </row>
    <row r="363" spans="1:10" ht="12" customHeight="1">
      <c r="A363" s="32" t="s">
        <v>59</v>
      </c>
      <c r="B363" s="40" t="s">
        <v>37</v>
      </c>
      <c r="C363" s="33" t="s">
        <v>28</v>
      </c>
      <c r="D363" s="34">
        <v>44496</v>
      </c>
      <c r="E363" s="34">
        <v>45914</v>
      </c>
      <c r="F363" s="35">
        <f t="shared" si="7"/>
        <v>92291215</v>
      </c>
      <c r="G363" s="36">
        <v>0</v>
      </c>
      <c r="H363" s="37">
        <v>13473.17</v>
      </c>
      <c r="I363" s="38" t="s">
        <v>29</v>
      </c>
      <c r="J363" s="38" t="s">
        <v>30</v>
      </c>
    </row>
    <row r="364" spans="1:10" ht="12" customHeight="1">
      <c r="A364" s="32" t="s">
        <v>60</v>
      </c>
      <c r="B364" s="40" t="s">
        <v>37</v>
      </c>
      <c r="C364" s="33" t="s">
        <v>32</v>
      </c>
      <c r="D364" s="34">
        <v>44496</v>
      </c>
      <c r="E364" s="34">
        <v>45914</v>
      </c>
      <c r="F364" s="39">
        <f t="shared" si="7"/>
        <v>6866646</v>
      </c>
      <c r="G364" s="36">
        <v>0</v>
      </c>
      <c r="H364" s="37">
        <v>1002.43</v>
      </c>
      <c r="I364" s="38" t="s">
        <v>29</v>
      </c>
      <c r="J364" s="38" t="s">
        <v>30</v>
      </c>
    </row>
    <row r="365" spans="1:10" ht="12" customHeight="1">
      <c r="A365" s="32" t="s">
        <v>36</v>
      </c>
      <c r="B365" s="40" t="s">
        <v>37</v>
      </c>
      <c r="C365" s="33" t="s">
        <v>28</v>
      </c>
      <c r="D365" s="34">
        <v>44148</v>
      </c>
      <c r="E365" s="34">
        <v>45926</v>
      </c>
      <c r="F365" s="35">
        <f t="shared" si="7"/>
        <v>420058098</v>
      </c>
      <c r="G365" s="36">
        <v>0</v>
      </c>
      <c r="H365" s="37">
        <v>61322.35</v>
      </c>
      <c r="I365" s="38" t="s">
        <v>29</v>
      </c>
      <c r="J365" s="38" t="s">
        <v>30</v>
      </c>
    </row>
    <row r="366" spans="1:10" ht="12" customHeight="1">
      <c r="A366" s="32" t="s">
        <v>38</v>
      </c>
      <c r="B366" s="40" t="s">
        <v>37</v>
      </c>
      <c r="C366" s="33" t="s">
        <v>32</v>
      </c>
      <c r="D366" s="34">
        <v>44148</v>
      </c>
      <c r="E366" s="34">
        <v>45926</v>
      </c>
      <c r="F366" s="39">
        <f t="shared" si="7"/>
        <v>2060617</v>
      </c>
      <c r="G366" s="36">
        <v>0</v>
      </c>
      <c r="H366" s="37">
        <v>300.82</v>
      </c>
      <c r="I366" s="38" t="s">
        <v>29</v>
      </c>
      <c r="J366" s="38" t="s">
        <v>30</v>
      </c>
    </row>
    <row r="367" spans="1:10" ht="12" customHeight="1">
      <c r="A367" s="32" t="s">
        <v>38</v>
      </c>
      <c r="B367" s="40" t="s">
        <v>37</v>
      </c>
      <c r="C367" s="33" t="s">
        <v>32</v>
      </c>
      <c r="D367" s="34">
        <v>44148</v>
      </c>
      <c r="E367" s="34">
        <v>45926</v>
      </c>
      <c r="F367" s="39">
        <f>ROUND(+G367+H367*$C$4,0)-7</f>
        <v>7519581</v>
      </c>
      <c r="G367" s="36">
        <v>0</v>
      </c>
      <c r="H367" s="37">
        <v>1097.75</v>
      </c>
      <c r="I367" s="38" t="s">
        <v>29</v>
      </c>
      <c r="J367" s="38" t="s">
        <v>30</v>
      </c>
    </row>
    <row r="368" spans="1:10" ht="12" customHeight="1">
      <c r="A368" s="32" t="s">
        <v>40</v>
      </c>
      <c r="B368" s="40" t="s">
        <v>37</v>
      </c>
      <c r="C368" s="33" t="s">
        <v>28</v>
      </c>
      <c r="D368" s="34">
        <v>44532</v>
      </c>
      <c r="E368" s="34">
        <v>45945</v>
      </c>
      <c r="F368" s="35">
        <f t="shared" ref="F368:F391" si="8">ROUND(+G368+H368*$C$4,0)</f>
        <v>116085512</v>
      </c>
      <c r="G368" s="36">
        <v>0</v>
      </c>
      <c r="H368" s="37">
        <v>16946.79</v>
      </c>
      <c r="I368" s="38" t="s">
        <v>29</v>
      </c>
      <c r="J368" s="38" t="s">
        <v>30</v>
      </c>
    </row>
    <row r="369" spans="1:10" ht="12" customHeight="1">
      <c r="A369" s="32" t="s">
        <v>40</v>
      </c>
      <c r="B369" s="40" t="s">
        <v>37</v>
      </c>
      <c r="C369" s="33" t="s">
        <v>32</v>
      </c>
      <c r="D369" s="34">
        <v>44532</v>
      </c>
      <c r="E369" s="34">
        <v>45945</v>
      </c>
      <c r="F369" s="39">
        <f t="shared" si="8"/>
        <v>8651345</v>
      </c>
      <c r="G369" s="36">
        <v>0</v>
      </c>
      <c r="H369" s="37">
        <v>1262.97</v>
      </c>
      <c r="I369" s="38" t="s">
        <v>29</v>
      </c>
      <c r="J369" s="38" t="s">
        <v>30</v>
      </c>
    </row>
    <row r="370" spans="1:10" ht="12" customHeight="1">
      <c r="A370" s="32" t="s">
        <v>41</v>
      </c>
      <c r="B370" s="40" t="s">
        <v>37</v>
      </c>
      <c r="C370" s="33" t="s">
        <v>28</v>
      </c>
      <c r="D370" s="34">
        <v>44532</v>
      </c>
      <c r="E370" s="34">
        <v>45950</v>
      </c>
      <c r="F370" s="35">
        <f t="shared" si="8"/>
        <v>92291215</v>
      </c>
      <c r="G370" s="36">
        <v>0</v>
      </c>
      <c r="H370" s="37">
        <v>13473.17</v>
      </c>
      <c r="I370" s="38" t="s">
        <v>29</v>
      </c>
      <c r="J370" s="38" t="s">
        <v>30</v>
      </c>
    </row>
    <row r="371" spans="1:10" ht="12" customHeight="1">
      <c r="A371" s="32" t="s">
        <v>41</v>
      </c>
      <c r="B371" s="40" t="s">
        <v>37</v>
      </c>
      <c r="C371" s="33" t="s">
        <v>32</v>
      </c>
      <c r="D371" s="34">
        <v>44532</v>
      </c>
      <c r="E371" s="34">
        <v>45950</v>
      </c>
      <c r="F371" s="39">
        <f t="shared" si="8"/>
        <v>6866646</v>
      </c>
      <c r="G371" s="36">
        <v>0</v>
      </c>
      <c r="H371" s="37">
        <v>1002.43</v>
      </c>
      <c r="I371" s="38" t="s">
        <v>29</v>
      </c>
      <c r="J371" s="38" t="s">
        <v>30</v>
      </c>
    </row>
    <row r="372" spans="1:10" ht="12" customHeight="1">
      <c r="A372" s="32" t="s">
        <v>86</v>
      </c>
      <c r="B372" s="40" t="s">
        <v>37</v>
      </c>
      <c r="C372" s="33" t="s">
        <v>28</v>
      </c>
      <c r="D372" s="34">
        <v>44488</v>
      </c>
      <c r="E372" s="34">
        <v>46082</v>
      </c>
      <c r="F372" s="35">
        <f t="shared" si="8"/>
        <v>232577091</v>
      </c>
      <c r="G372" s="36">
        <v>0</v>
      </c>
      <c r="H372" s="37">
        <v>33952.86</v>
      </c>
      <c r="I372" s="38" t="s">
        <v>29</v>
      </c>
      <c r="J372" s="38" t="s">
        <v>30</v>
      </c>
    </row>
    <row r="373" spans="1:10" ht="12" customHeight="1">
      <c r="A373" s="32" t="s">
        <v>87</v>
      </c>
      <c r="B373" s="40" t="s">
        <v>37</v>
      </c>
      <c r="C373" s="33" t="s">
        <v>32</v>
      </c>
      <c r="D373" s="34">
        <v>44488</v>
      </c>
      <c r="E373" s="34">
        <v>46082</v>
      </c>
      <c r="F373" s="39">
        <f t="shared" si="8"/>
        <v>11555265</v>
      </c>
      <c r="G373" s="36">
        <v>0</v>
      </c>
      <c r="H373" s="37">
        <v>1686.9</v>
      </c>
      <c r="I373" s="38" t="s">
        <v>29</v>
      </c>
      <c r="J373" s="38" t="s">
        <v>30</v>
      </c>
    </row>
    <row r="374" spans="1:10" ht="12" customHeight="1">
      <c r="A374" s="32" t="s">
        <v>57</v>
      </c>
      <c r="B374" s="40" t="s">
        <v>37</v>
      </c>
      <c r="C374" s="33" t="s">
        <v>28</v>
      </c>
      <c r="D374" s="34">
        <v>44489</v>
      </c>
      <c r="E374" s="34">
        <v>46083</v>
      </c>
      <c r="F374" s="35">
        <f t="shared" si="8"/>
        <v>725963822</v>
      </c>
      <c r="G374" s="36">
        <v>0</v>
      </c>
      <c r="H374" s="37">
        <v>105980.12</v>
      </c>
      <c r="I374" s="38" t="s">
        <v>29</v>
      </c>
      <c r="J374" s="38" t="s">
        <v>30</v>
      </c>
    </row>
    <row r="375" spans="1:10" ht="12" customHeight="1">
      <c r="A375" s="32" t="s">
        <v>57</v>
      </c>
      <c r="B375" s="40" t="s">
        <v>37</v>
      </c>
      <c r="C375" s="33" t="s">
        <v>32</v>
      </c>
      <c r="D375" s="34">
        <v>44489</v>
      </c>
      <c r="E375" s="34">
        <v>46083</v>
      </c>
      <c r="F375" s="39">
        <f t="shared" si="8"/>
        <v>36008943</v>
      </c>
      <c r="G375" s="36">
        <v>0</v>
      </c>
      <c r="H375" s="37">
        <v>5256.78</v>
      </c>
      <c r="I375" s="38" t="s">
        <v>29</v>
      </c>
      <c r="J375" s="38" t="s">
        <v>30</v>
      </c>
    </row>
    <row r="376" spans="1:10" ht="12" customHeight="1">
      <c r="A376" s="32" t="s">
        <v>59</v>
      </c>
      <c r="B376" s="40" t="s">
        <v>37</v>
      </c>
      <c r="C376" s="33" t="s">
        <v>28</v>
      </c>
      <c r="D376" s="34">
        <v>44496</v>
      </c>
      <c r="E376" s="34">
        <v>46094</v>
      </c>
      <c r="F376" s="35">
        <f t="shared" si="8"/>
        <v>92291215</v>
      </c>
      <c r="G376" s="36">
        <v>0</v>
      </c>
      <c r="H376" s="37">
        <v>13473.17</v>
      </c>
      <c r="I376" s="38" t="s">
        <v>29</v>
      </c>
      <c r="J376" s="38" t="s">
        <v>30</v>
      </c>
    </row>
    <row r="377" spans="1:10" ht="12" customHeight="1">
      <c r="A377" s="32" t="s">
        <v>60</v>
      </c>
      <c r="B377" s="40" t="s">
        <v>37</v>
      </c>
      <c r="C377" s="33" t="s">
        <v>32</v>
      </c>
      <c r="D377" s="34">
        <v>44496</v>
      </c>
      <c r="E377" s="34">
        <v>46094</v>
      </c>
      <c r="F377" s="39">
        <f t="shared" si="8"/>
        <v>4577787</v>
      </c>
      <c r="G377" s="36">
        <v>0</v>
      </c>
      <c r="H377" s="37">
        <v>668.29</v>
      </c>
      <c r="I377" s="38" t="s">
        <v>29</v>
      </c>
      <c r="J377" s="38" t="s">
        <v>30</v>
      </c>
    </row>
    <row r="378" spans="1:10" ht="12" customHeight="1">
      <c r="A378" s="32" t="s">
        <v>40</v>
      </c>
      <c r="B378" s="40" t="s">
        <v>37</v>
      </c>
      <c r="C378" s="33" t="s">
        <v>28</v>
      </c>
      <c r="D378" s="34">
        <v>44532</v>
      </c>
      <c r="E378" s="34">
        <v>46125</v>
      </c>
      <c r="F378" s="35">
        <f t="shared" si="8"/>
        <v>116085512</v>
      </c>
      <c r="G378" s="36">
        <v>0</v>
      </c>
      <c r="H378" s="37">
        <v>16946.79</v>
      </c>
      <c r="I378" s="38" t="s">
        <v>29</v>
      </c>
      <c r="J378" s="38" t="s">
        <v>30</v>
      </c>
    </row>
    <row r="379" spans="1:10" ht="12" customHeight="1">
      <c r="A379" s="32" t="s">
        <v>40</v>
      </c>
      <c r="B379" s="40" t="s">
        <v>37</v>
      </c>
      <c r="C379" s="33" t="s">
        <v>32</v>
      </c>
      <c r="D379" s="34">
        <v>44532</v>
      </c>
      <c r="E379" s="34">
        <v>46125</v>
      </c>
      <c r="F379" s="39">
        <f t="shared" si="8"/>
        <v>5767495</v>
      </c>
      <c r="G379" s="36">
        <v>0</v>
      </c>
      <c r="H379" s="37">
        <v>841.97</v>
      </c>
      <c r="I379" s="38" t="s">
        <v>29</v>
      </c>
      <c r="J379" s="38" t="s">
        <v>30</v>
      </c>
    </row>
    <row r="380" spans="1:10" ht="12" customHeight="1">
      <c r="A380" s="32" t="s">
        <v>41</v>
      </c>
      <c r="B380" s="40" t="s">
        <v>37</v>
      </c>
      <c r="C380" s="33" t="s">
        <v>28</v>
      </c>
      <c r="D380" s="34">
        <v>44532</v>
      </c>
      <c r="E380" s="34">
        <v>46130</v>
      </c>
      <c r="F380" s="35">
        <f t="shared" si="8"/>
        <v>92291215</v>
      </c>
      <c r="G380" s="36">
        <v>0</v>
      </c>
      <c r="H380" s="37">
        <v>13473.17</v>
      </c>
      <c r="I380" s="38" t="s">
        <v>29</v>
      </c>
      <c r="J380" s="38" t="s">
        <v>30</v>
      </c>
    </row>
    <row r="381" spans="1:10" ht="12" customHeight="1">
      <c r="A381" s="32" t="s">
        <v>41</v>
      </c>
      <c r="B381" s="40" t="s">
        <v>37</v>
      </c>
      <c r="C381" s="33" t="s">
        <v>32</v>
      </c>
      <c r="D381" s="34">
        <v>44532</v>
      </c>
      <c r="E381" s="34">
        <v>46130</v>
      </c>
      <c r="F381" s="39">
        <f t="shared" si="8"/>
        <v>4577787</v>
      </c>
      <c r="G381" s="36">
        <v>0</v>
      </c>
      <c r="H381" s="37">
        <v>668.29</v>
      </c>
      <c r="I381" s="38" t="s">
        <v>29</v>
      </c>
      <c r="J381" s="38" t="s">
        <v>30</v>
      </c>
    </row>
    <row r="382" spans="1:10" ht="12" customHeight="1">
      <c r="A382" s="32" t="s">
        <v>55</v>
      </c>
      <c r="B382" s="40" t="s">
        <v>37</v>
      </c>
      <c r="C382" s="33" t="s">
        <v>28</v>
      </c>
      <c r="D382" s="34">
        <v>44488</v>
      </c>
      <c r="E382" s="34">
        <v>46262</v>
      </c>
      <c r="F382" s="35">
        <f t="shared" si="8"/>
        <v>232576954</v>
      </c>
      <c r="G382" s="36">
        <v>0</v>
      </c>
      <c r="H382" s="37">
        <v>33952.839999999997</v>
      </c>
      <c r="I382" s="38" t="s">
        <v>29</v>
      </c>
      <c r="J382" s="38" t="s">
        <v>30</v>
      </c>
    </row>
    <row r="383" spans="1:10" ht="12" customHeight="1">
      <c r="A383" s="32" t="s">
        <v>88</v>
      </c>
      <c r="B383" s="40" t="s">
        <v>37</v>
      </c>
      <c r="C383" s="33" t="s">
        <v>32</v>
      </c>
      <c r="D383" s="34">
        <v>44488</v>
      </c>
      <c r="E383" s="34">
        <v>46262</v>
      </c>
      <c r="F383" s="39">
        <f t="shared" si="8"/>
        <v>5777633</v>
      </c>
      <c r="G383" s="36">
        <v>0</v>
      </c>
      <c r="H383" s="37">
        <v>843.45</v>
      </c>
      <c r="I383" s="38" t="s">
        <v>29</v>
      </c>
      <c r="J383" s="38" t="s">
        <v>30</v>
      </c>
    </row>
    <row r="384" spans="1:10" ht="12" customHeight="1">
      <c r="A384" s="32" t="s">
        <v>57</v>
      </c>
      <c r="B384" s="40" t="s">
        <v>37</v>
      </c>
      <c r="C384" s="33" t="s">
        <v>28</v>
      </c>
      <c r="D384" s="34">
        <v>44489</v>
      </c>
      <c r="E384" s="34">
        <v>46263</v>
      </c>
      <c r="F384" s="35">
        <f t="shared" si="8"/>
        <v>725963959</v>
      </c>
      <c r="G384" s="36">
        <v>0</v>
      </c>
      <c r="H384" s="37">
        <v>105980.14</v>
      </c>
      <c r="I384" s="38" t="s">
        <v>29</v>
      </c>
      <c r="J384" s="38" t="s">
        <v>30</v>
      </c>
    </row>
    <row r="385" spans="1:10" ht="12" customHeight="1">
      <c r="A385" s="32" t="s">
        <v>57</v>
      </c>
      <c r="B385" s="40" t="s">
        <v>37</v>
      </c>
      <c r="C385" s="33" t="s">
        <v>32</v>
      </c>
      <c r="D385" s="34">
        <v>44489</v>
      </c>
      <c r="E385" s="34">
        <v>46263</v>
      </c>
      <c r="F385" s="39">
        <f t="shared" si="8"/>
        <v>18004472</v>
      </c>
      <c r="G385" s="36">
        <v>0</v>
      </c>
      <c r="H385" s="37">
        <v>2628.39</v>
      </c>
      <c r="I385" s="38" t="s">
        <v>29</v>
      </c>
      <c r="J385" s="38" t="s">
        <v>30</v>
      </c>
    </row>
    <row r="386" spans="1:10" ht="12" customHeight="1">
      <c r="A386" s="32" t="s">
        <v>60</v>
      </c>
      <c r="B386" s="40" t="s">
        <v>37</v>
      </c>
      <c r="C386" s="33" t="s">
        <v>32</v>
      </c>
      <c r="D386" s="34">
        <v>44496</v>
      </c>
      <c r="E386" s="34">
        <v>46274</v>
      </c>
      <c r="F386" s="39">
        <f t="shared" si="8"/>
        <v>2288859</v>
      </c>
      <c r="G386" s="36">
        <v>0</v>
      </c>
      <c r="H386" s="37">
        <v>334.14</v>
      </c>
      <c r="I386" s="38" t="s">
        <v>29</v>
      </c>
      <c r="J386" s="38" t="s">
        <v>30</v>
      </c>
    </row>
    <row r="387" spans="1:10" ht="12" customHeight="1">
      <c r="A387" s="32" t="s">
        <v>59</v>
      </c>
      <c r="B387" s="40" t="s">
        <v>37</v>
      </c>
      <c r="C387" s="33" t="s">
        <v>28</v>
      </c>
      <c r="D387" s="34">
        <v>44496</v>
      </c>
      <c r="E387" s="34">
        <v>46294</v>
      </c>
      <c r="F387" s="35">
        <f t="shared" si="8"/>
        <v>92291146</v>
      </c>
      <c r="G387" s="36">
        <v>0</v>
      </c>
      <c r="H387" s="37">
        <v>13473.16</v>
      </c>
      <c r="I387" s="38" t="s">
        <v>29</v>
      </c>
      <c r="J387" s="38" t="s">
        <v>30</v>
      </c>
    </row>
    <row r="388" spans="1:10" ht="12" customHeight="1">
      <c r="A388" s="32" t="s">
        <v>40</v>
      </c>
      <c r="B388" s="40" t="s">
        <v>37</v>
      </c>
      <c r="C388" s="33" t="s">
        <v>28</v>
      </c>
      <c r="D388" s="34">
        <v>44532</v>
      </c>
      <c r="E388" s="34">
        <v>46305</v>
      </c>
      <c r="F388" s="35">
        <f t="shared" si="8"/>
        <v>116085717</v>
      </c>
      <c r="G388" s="36">
        <v>0</v>
      </c>
      <c r="H388" s="37">
        <v>16946.82</v>
      </c>
      <c r="I388" s="38" t="s">
        <v>29</v>
      </c>
      <c r="J388" s="38" t="s">
        <v>30</v>
      </c>
    </row>
    <row r="389" spans="1:10" ht="12" customHeight="1">
      <c r="A389" s="32" t="s">
        <v>40</v>
      </c>
      <c r="B389" s="40" t="s">
        <v>37</v>
      </c>
      <c r="C389" s="33" t="s">
        <v>32</v>
      </c>
      <c r="D389" s="34">
        <v>44532</v>
      </c>
      <c r="E389" s="34">
        <v>46305</v>
      </c>
      <c r="F389" s="39">
        <f t="shared" si="8"/>
        <v>2883782</v>
      </c>
      <c r="G389" s="36">
        <v>0</v>
      </c>
      <c r="H389" s="37">
        <v>420.99</v>
      </c>
      <c r="I389" s="38" t="s">
        <v>29</v>
      </c>
      <c r="J389" s="38" t="s">
        <v>30</v>
      </c>
    </row>
    <row r="390" spans="1:10" ht="12" customHeight="1">
      <c r="A390" s="32" t="s">
        <v>41</v>
      </c>
      <c r="B390" s="40" t="s">
        <v>37</v>
      </c>
      <c r="C390" s="33" t="s">
        <v>28</v>
      </c>
      <c r="D390" s="34">
        <v>44532</v>
      </c>
      <c r="E390" s="34">
        <v>46310</v>
      </c>
      <c r="F390" s="35">
        <f t="shared" si="8"/>
        <v>92291146</v>
      </c>
      <c r="G390" s="36">
        <v>0</v>
      </c>
      <c r="H390" s="37">
        <v>13473.16</v>
      </c>
      <c r="I390" s="38" t="s">
        <v>29</v>
      </c>
      <c r="J390" s="38" t="s">
        <v>30</v>
      </c>
    </row>
    <row r="391" spans="1:10" ht="12" customHeight="1">
      <c r="A391" s="32" t="s">
        <v>41</v>
      </c>
      <c r="B391" s="40" t="s">
        <v>37</v>
      </c>
      <c r="C391" s="33" t="s">
        <v>32</v>
      </c>
      <c r="D391" s="34">
        <v>44532</v>
      </c>
      <c r="E391" s="34">
        <v>46310</v>
      </c>
      <c r="F391" s="39">
        <f t="shared" si="8"/>
        <v>2288859</v>
      </c>
      <c r="G391" s="36">
        <v>0</v>
      </c>
      <c r="H391" s="37">
        <v>334.14</v>
      </c>
      <c r="I391" s="38" t="s">
        <v>29</v>
      </c>
      <c r="J391" s="38" t="s">
        <v>30</v>
      </c>
    </row>
    <row r="392" spans="1:10" ht="12" customHeight="1">
      <c r="A392" s="92"/>
      <c r="B392" s="92"/>
      <c r="C392" s="60"/>
      <c r="D392" s="93"/>
      <c r="E392" s="94" t="s">
        <v>73</v>
      </c>
      <c r="F392" s="95">
        <f>SUM(F139:F391)+139</f>
        <v>89151282471</v>
      </c>
      <c r="G392" s="95">
        <f>SUM(G139:G391)</f>
        <v>21888356166</v>
      </c>
      <c r="H392" s="96">
        <f>SUM(H139:H391)</f>
        <v>9819405.2699999884</v>
      </c>
      <c r="I392" s="91"/>
      <c r="J392" s="91"/>
    </row>
    <row r="393" spans="1:10" ht="12.9" customHeight="1">
      <c r="A393" s="97" t="s">
        <v>74</v>
      </c>
      <c r="B393" s="98"/>
      <c r="C393" s="98"/>
      <c r="D393" s="86"/>
      <c r="E393" s="86"/>
      <c r="F393" s="61">
        <f>ROUND(+G393+H393*$C$4,0)</f>
        <v>-4398196077</v>
      </c>
      <c r="G393" s="62">
        <v>0</v>
      </c>
      <c r="H393" s="63">
        <v>-642072.42000000004</v>
      </c>
      <c r="I393" s="89"/>
      <c r="J393" s="89"/>
    </row>
    <row r="394" spans="1:10" ht="12.9" customHeight="1">
      <c r="A394" s="99" t="s">
        <v>89</v>
      </c>
      <c r="B394" s="100"/>
      <c r="C394" s="100"/>
      <c r="D394" s="101"/>
      <c r="E394" s="101"/>
      <c r="F394" s="66">
        <f>ROUND(+G394+H394*$C$4,0)</f>
        <v>-1888356166</v>
      </c>
      <c r="G394" s="66">
        <v>-1888356166</v>
      </c>
      <c r="H394" s="62">
        <v>0</v>
      </c>
      <c r="I394" s="89"/>
      <c r="J394" s="102"/>
    </row>
    <row r="395" spans="1:10" ht="12" customHeight="1">
      <c r="A395" s="319"/>
      <c r="B395" s="319"/>
      <c r="C395" s="319"/>
      <c r="D395" s="319"/>
      <c r="E395" s="103" t="s">
        <v>76</v>
      </c>
      <c r="F395" s="104">
        <f>SUM(F392:F394)</f>
        <v>82864730228</v>
      </c>
      <c r="G395" s="104">
        <f>SUM(G392:G394)</f>
        <v>20000000000</v>
      </c>
      <c r="H395" s="105">
        <f>SUM(H392:H394)</f>
        <v>9177332.8499999885</v>
      </c>
      <c r="I395" s="89"/>
      <c r="J395" s="102"/>
    </row>
    <row r="396" spans="1:10" ht="12" customHeight="1">
      <c r="A396" s="82" t="s">
        <v>90</v>
      </c>
      <c r="B396" s="98"/>
      <c r="C396" s="98"/>
      <c r="D396" s="86"/>
      <c r="E396" s="86"/>
      <c r="F396" s="106">
        <f>F395+F134</f>
        <v>227671722548</v>
      </c>
      <c r="G396" s="106">
        <f>G395+G134</f>
        <v>25328753699</v>
      </c>
      <c r="H396" s="107">
        <f>H395+H134+0.03</f>
        <v>29539119.559999995</v>
      </c>
      <c r="I396" s="89"/>
      <c r="J396" s="102"/>
    </row>
    <row r="397" spans="1:10" s="19" customFormat="1" ht="14.25" customHeight="1">
      <c r="E397" s="86"/>
      <c r="F397" s="108">
        <f>85672884697+58723749079-F396</f>
        <v>-83275088772</v>
      </c>
      <c r="G397" s="109"/>
      <c r="H397" s="108">
        <f>-5711972858-1835993414-F393-F394</f>
        <v>-1261414029</v>
      </c>
      <c r="I397" s="110">
        <f>8189020961+1769225593+F393+F394</f>
        <v>3671694311</v>
      </c>
      <c r="J397" s="90"/>
    </row>
    <row r="398" spans="1:10" s="19" customFormat="1" ht="12" customHeight="1">
      <c r="E398" s="86"/>
      <c r="F398" s="16"/>
      <c r="G398" s="16"/>
      <c r="I398" s="111"/>
      <c r="J398" s="112"/>
    </row>
    <row r="399" spans="1:10" ht="12" customHeight="1">
      <c r="A399" s="320" t="s">
        <v>91</v>
      </c>
      <c r="B399" s="320"/>
      <c r="C399" s="320"/>
      <c r="D399" s="320"/>
      <c r="E399" s="86"/>
      <c r="F399" s="16"/>
      <c r="H399" s="113"/>
      <c r="I399" s="89"/>
      <c r="J399" s="112"/>
    </row>
    <row r="400" spans="1:10" ht="12" customHeight="1">
      <c r="A400" s="320"/>
      <c r="B400" s="320"/>
      <c r="C400" s="320"/>
      <c r="D400" s="320"/>
      <c r="E400" s="86"/>
      <c r="F400" s="114"/>
      <c r="G400" s="115"/>
      <c r="H400" s="116"/>
      <c r="I400" s="89"/>
      <c r="J400" s="90"/>
    </row>
    <row r="401" spans="6:10" ht="10.5" hidden="1" customHeight="1">
      <c r="F401" s="323"/>
      <c r="G401" s="323"/>
      <c r="I401" s="89"/>
      <c r="J401" s="117"/>
    </row>
    <row r="402" spans="6:10" ht="12" hidden="1" customHeight="1">
      <c r="F402" s="118"/>
      <c r="G402" s="118"/>
      <c r="I402" s="89"/>
      <c r="J402" s="117"/>
    </row>
    <row r="403" spans="6:10" ht="12" hidden="1" customHeight="1">
      <c r="F403" s="119"/>
      <c r="G403" s="119"/>
      <c r="I403" s="89"/>
      <c r="J403" s="117"/>
    </row>
    <row r="404" spans="6:10" ht="12" hidden="1" customHeight="1">
      <c r="I404" s="89"/>
      <c r="J404" s="117"/>
    </row>
    <row r="405" spans="6:10" ht="12" hidden="1" customHeight="1">
      <c r="F405" s="111"/>
      <c r="J405" s="120"/>
    </row>
    <row r="406" spans="6:10" hidden="1">
      <c r="J406" s="120"/>
    </row>
    <row r="408" spans="6:10" hidden="1">
      <c r="F408" s="121"/>
      <c r="G408" s="87"/>
      <c r="H408" s="88"/>
    </row>
    <row r="409" spans="6:10" hidden="1">
      <c r="F409" s="324"/>
      <c r="G409" s="324"/>
      <c r="H409" s="324"/>
      <c r="I409" s="324"/>
    </row>
    <row r="410" spans="6:10" hidden="1">
      <c r="F410" s="121"/>
      <c r="G410" s="88"/>
      <c r="H410" s="88"/>
    </row>
    <row r="411" spans="6:10" hidden="1">
      <c r="F411" s="121"/>
      <c r="G411" s="88"/>
      <c r="H411" s="88"/>
    </row>
    <row r="412" spans="6:10" hidden="1">
      <c r="F412" s="121"/>
      <c r="G412" s="88"/>
      <c r="H412" s="88"/>
    </row>
    <row r="413" spans="6:10" hidden="1">
      <c r="F413" s="121"/>
      <c r="G413" s="88"/>
      <c r="H413" s="88"/>
    </row>
    <row r="414" spans="6:10" hidden="1">
      <c r="F414" s="121"/>
      <c r="G414" s="88"/>
      <c r="H414" s="88"/>
    </row>
    <row r="415" spans="6:10" hidden="1">
      <c r="F415" s="121"/>
      <c r="G415" s="87"/>
      <c r="H415" s="88"/>
    </row>
    <row r="416" spans="6:10" hidden="1">
      <c r="F416" s="121"/>
      <c r="G416" s="87"/>
      <c r="H416" s="88"/>
    </row>
    <row r="417" spans="6:8" hidden="1">
      <c r="F417" s="121"/>
      <c r="G417" s="87"/>
      <c r="H417" s="88"/>
    </row>
    <row r="418" spans="6:8" hidden="1">
      <c r="F418" s="121"/>
      <c r="G418" s="87"/>
      <c r="H418" s="88"/>
    </row>
    <row r="419" spans="6:8" hidden="1">
      <c r="F419" s="121"/>
      <c r="G419" s="87"/>
      <c r="H419" s="88"/>
    </row>
    <row r="420" spans="6:8"/>
    <row r="421" spans="6:8"/>
  </sheetData>
  <sortState xmlns:xlrd2="http://schemas.microsoft.com/office/spreadsheetml/2017/richdata2" ref="A8:AMJ130">
    <sortCondition ref="B8:B130"/>
  </sortState>
  <mergeCells count="24">
    <mergeCell ref="F401:G401"/>
    <mergeCell ref="F409:I409"/>
    <mergeCell ref="G137:H137"/>
    <mergeCell ref="I137:I138"/>
    <mergeCell ref="J137:J138"/>
    <mergeCell ref="A395:D395"/>
    <mergeCell ref="A399:D400"/>
    <mergeCell ref="A133:E133"/>
    <mergeCell ref="A134:D134"/>
    <mergeCell ref="A137:A138"/>
    <mergeCell ref="B137:B138"/>
    <mergeCell ref="C137:C138"/>
    <mergeCell ref="D137:D138"/>
    <mergeCell ref="E137:E138"/>
    <mergeCell ref="E6:E7"/>
    <mergeCell ref="G6:H6"/>
    <mergeCell ref="I6:I7"/>
    <mergeCell ref="J6:J7"/>
    <mergeCell ref="A132:E132"/>
    <mergeCell ref="A2:B2"/>
    <mergeCell ref="A6:A7"/>
    <mergeCell ref="B6:B7"/>
    <mergeCell ref="C6:C7"/>
    <mergeCell ref="D6:D7"/>
  </mergeCells>
  <printOptions horizontalCentered="1"/>
  <pageMargins left="0.70866141732283472" right="0.70866141732283472" top="1.5748031496062993" bottom="0.43307086614173229" header="0.51181102362204722" footer="0.27559055118110237"/>
  <pageSetup paperSize="14" scale="60" orientation="landscape" useFirstPageNumber="1" horizontalDpi="300" verticalDpi="300" r:id="rId1"/>
  <headerFooter>
    <oddHeader>&amp;C&amp;G</oddHeader>
    <oddFooter>&amp;R&amp;"Arial,Normal"&amp;10&amp;P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31"/>
  <sheetViews>
    <sheetView tabSelected="1" topLeftCell="A923" zoomScale="95" zoomScaleNormal="95" workbookViewId="0">
      <selection activeCell="A901" sqref="A901"/>
    </sheetView>
  </sheetViews>
  <sheetFormatPr baseColWidth="10" defaultColWidth="0" defaultRowHeight="14.5" zeroHeight="1"/>
  <cols>
    <col min="1" max="1" width="23" style="122" customWidth="1"/>
    <col min="2" max="2" width="40.90625" style="123" customWidth="1"/>
    <col min="3" max="3" width="30.36328125" style="124" customWidth="1"/>
    <col min="4" max="5" width="16" style="125" customWidth="1"/>
    <col min="6" max="6" width="20.453125" style="126" customWidth="1"/>
    <col min="7" max="7" width="15.36328125" style="126" customWidth="1"/>
    <col min="8" max="8" width="14" style="127" customWidth="1"/>
    <col min="9" max="9" width="13.36328125" style="128" customWidth="1"/>
    <col min="10" max="10" width="15.54296875" style="129" customWidth="1"/>
    <col min="11" max="11" width="14.36328125" style="124" customWidth="1"/>
    <col min="12" max="12" width="9.08984375" style="312" customWidth="1"/>
    <col min="13" max="16384" width="9.08984375" style="312" hidden="1"/>
  </cols>
  <sheetData>
    <row r="1" spans="1:11" ht="14.15" customHeight="1">
      <c r="A1" s="20" t="str">
        <f>+Índice!C3</f>
        <v>KUROSU &amp; CIA. S.A.</v>
      </c>
    </row>
    <row r="2" spans="1:11" ht="14.15" customHeight="1">
      <c r="A2" s="20" t="str">
        <f>+Índice!A8&amp;Índice!B8</f>
        <v>2. Deudas Comerciales según Informe del Representante Legal</v>
      </c>
      <c r="B2" s="20"/>
    </row>
    <row r="3" spans="1:11" ht="14.15" customHeight="1">
      <c r="A3" s="130" t="s">
        <v>92</v>
      </c>
      <c r="B3" s="20"/>
      <c r="C3" s="131">
        <f>Índice!C4</f>
        <v>44742</v>
      </c>
      <c r="D3" s="132"/>
    </row>
    <row r="4" spans="1:11" ht="14.15" customHeight="1">
      <c r="A4" s="130" t="s">
        <v>93</v>
      </c>
      <c r="B4" s="20"/>
      <c r="C4" s="133">
        <f>+Índice!C5</f>
        <v>6850</v>
      </c>
      <c r="D4" s="132"/>
    </row>
    <row r="5" spans="1:11" ht="14.15" customHeight="1">
      <c r="A5" s="130" t="s">
        <v>94</v>
      </c>
      <c r="B5" s="20"/>
      <c r="C5" s="133">
        <f>+Índice!C6</f>
        <v>7169</v>
      </c>
      <c r="D5" s="132"/>
    </row>
    <row r="6" spans="1:11" ht="14.15" customHeight="1">
      <c r="A6" s="20" t="s">
        <v>14</v>
      </c>
      <c r="D6" s="132"/>
    </row>
    <row r="7" spans="1:11" ht="12" customHeight="1">
      <c r="A7" s="325" t="s">
        <v>15</v>
      </c>
      <c r="B7" s="328" t="s">
        <v>95</v>
      </c>
      <c r="C7" s="325" t="s">
        <v>17</v>
      </c>
      <c r="D7" s="326" t="s">
        <v>96</v>
      </c>
      <c r="E7" s="326" t="s">
        <v>19</v>
      </c>
      <c r="F7" s="134" t="s">
        <v>20</v>
      </c>
      <c r="G7" s="327" t="s">
        <v>20</v>
      </c>
      <c r="H7" s="327"/>
      <c r="I7" s="327"/>
      <c r="J7" s="325" t="s">
        <v>21</v>
      </c>
      <c r="K7" s="325" t="s">
        <v>22</v>
      </c>
    </row>
    <row r="8" spans="1:11" ht="21.75" customHeight="1">
      <c r="A8" s="325"/>
      <c r="B8" s="328"/>
      <c r="C8" s="325"/>
      <c r="D8" s="326"/>
      <c r="E8" s="326"/>
      <c r="F8" s="135" t="s">
        <v>23</v>
      </c>
      <c r="G8" s="136" t="s">
        <v>24</v>
      </c>
      <c r="H8" s="137" t="s">
        <v>25</v>
      </c>
      <c r="I8" s="138" t="s">
        <v>97</v>
      </c>
      <c r="J8" s="325"/>
      <c r="K8" s="325"/>
    </row>
    <row r="9" spans="1:11" ht="12" customHeight="1">
      <c r="A9" s="139" t="s">
        <v>892</v>
      </c>
      <c r="B9" s="140" t="s">
        <v>893</v>
      </c>
      <c r="C9" s="141" t="s">
        <v>883</v>
      </c>
      <c r="D9" s="48">
        <v>44729</v>
      </c>
      <c r="E9" s="48">
        <v>44926</v>
      </c>
      <c r="F9" s="142">
        <f t="shared" ref="F9:F40" si="0">+G9+H9*$C$4</f>
        <v>5217593</v>
      </c>
      <c r="G9" s="310">
        <v>5217593</v>
      </c>
      <c r="H9" s="143">
        <v>0</v>
      </c>
      <c r="I9" s="143">
        <v>0</v>
      </c>
      <c r="J9" s="144" t="s">
        <v>101</v>
      </c>
      <c r="K9" s="141" t="s">
        <v>30</v>
      </c>
    </row>
    <row r="10" spans="1:11" ht="12" customHeight="1">
      <c r="A10" s="139" t="s">
        <v>1042</v>
      </c>
      <c r="B10" s="140" t="s">
        <v>1043</v>
      </c>
      <c r="C10" s="145" t="s">
        <v>883</v>
      </c>
      <c r="D10" s="48">
        <v>44529</v>
      </c>
      <c r="E10" s="48">
        <v>44926</v>
      </c>
      <c r="F10" s="142">
        <f t="shared" si="0"/>
        <v>450000</v>
      </c>
      <c r="G10" s="36">
        <v>450000</v>
      </c>
      <c r="H10" s="146">
        <v>0</v>
      </c>
      <c r="I10" s="146">
        <v>0</v>
      </c>
      <c r="J10" s="147" t="s">
        <v>101</v>
      </c>
      <c r="K10" s="145" t="s">
        <v>30</v>
      </c>
    </row>
    <row r="11" spans="1:11" ht="12" customHeight="1">
      <c r="A11" s="139" t="s">
        <v>1060</v>
      </c>
      <c r="B11" s="140" t="s">
        <v>1061</v>
      </c>
      <c r="C11" s="145" t="s">
        <v>883</v>
      </c>
      <c r="D11" s="48">
        <v>44676</v>
      </c>
      <c r="E11" s="48">
        <v>44926</v>
      </c>
      <c r="F11" s="142">
        <f t="shared" si="0"/>
        <v>450000</v>
      </c>
      <c r="G11" s="36">
        <v>450000</v>
      </c>
      <c r="H11" s="146">
        <v>0</v>
      </c>
      <c r="I11" s="146">
        <v>0</v>
      </c>
      <c r="J11" s="147" t="s">
        <v>101</v>
      </c>
      <c r="K11" s="145" t="s">
        <v>30</v>
      </c>
    </row>
    <row r="12" spans="1:11" ht="12" customHeight="1">
      <c r="A12" s="139" t="s">
        <v>1070</v>
      </c>
      <c r="B12" s="140" t="s">
        <v>1071</v>
      </c>
      <c r="C12" s="145" t="s">
        <v>883</v>
      </c>
      <c r="D12" s="48">
        <v>43550</v>
      </c>
      <c r="E12" s="48">
        <v>44926</v>
      </c>
      <c r="F12" s="142">
        <f t="shared" si="0"/>
        <v>300000</v>
      </c>
      <c r="G12" s="36">
        <v>300000</v>
      </c>
      <c r="H12" s="146">
        <v>0</v>
      </c>
      <c r="I12" s="146">
        <v>0</v>
      </c>
      <c r="J12" s="147" t="s">
        <v>101</v>
      </c>
      <c r="K12" s="145" t="s">
        <v>30</v>
      </c>
    </row>
    <row r="13" spans="1:11" ht="12" customHeight="1">
      <c r="A13" s="139" t="s">
        <v>1010</v>
      </c>
      <c r="B13" s="140" t="s">
        <v>1011</v>
      </c>
      <c r="C13" s="145" t="s">
        <v>883</v>
      </c>
      <c r="D13" s="48">
        <v>44329</v>
      </c>
      <c r="E13" s="48">
        <v>44926</v>
      </c>
      <c r="F13" s="142">
        <f t="shared" si="0"/>
        <v>700000</v>
      </c>
      <c r="G13" s="36">
        <v>700000</v>
      </c>
      <c r="H13" s="146">
        <v>0</v>
      </c>
      <c r="I13" s="146">
        <v>0</v>
      </c>
      <c r="J13" s="147" t="s">
        <v>101</v>
      </c>
      <c r="K13" s="145" t="s">
        <v>30</v>
      </c>
    </row>
    <row r="14" spans="1:11" ht="12" customHeight="1">
      <c r="A14" s="139" t="s">
        <v>1066</v>
      </c>
      <c r="B14" s="140" t="s">
        <v>1067</v>
      </c>
      <c r="C14" s="145" t="s">
        <v>883</v>
      </c>
      <c r="D14" s="48">
        <v>43951</v>
      </c>
      <c r="E14" s="48">
        <v>44926</v>
      </c>
      <c r="F14" s="142">
        <f t="shared" si="0"/>
        <v>377000</v>
      </c>
      <c r="G14" s="36">
        <v>377000</v>
      </c>
      <c r="H14" s="146">
        <v>0</v>
      </c>
      <c r="I14" s="146">
        <v>0</v>
      </c>
      <c r="J14" s="147" t="s">
        <v>101</v>
      </c>
      <c r="K14" s="145" t="s">
        <v>30</v>
      </c>
    </row>
    <row r="15" spans="1:11" ht="12" customHeight="1">
      <c r="A15" s="139" t="s">
        <v>929</v>
      </c>
      <c r="B15" s="140" t="s">
        <v>930</v>
      </c>
      <c r="C15" s="145" t="s">
        <v>883</v>
      </c>
      <c r="D15" s="48">
        <v>44530</v>
      </c>
      <c r="E15" s="48">
        <v>44926</v>
      </c>
      <c r="F15" s="142">
        <f t="shared" si="0"/>
        <v>3000000</v>
      </c>
      <c r="G15" s="36">
        <v>3000000</v>
      </c>
      <c r="H15" s="146">
        <v>0</v>
      </c>
      <c r="I15" s="146">
        <v>0</v>
      </c>
      <c r="J15" s="147" t="s">
        <v>101</v>
      </c>
      <c r="K15" s="145" t="s">
        <v>30</v>
      </c>
    </row>
    <row r="16" spans="1:11" ht="12" customHeight="1">
      <c r="A16" s="139" t="s">
        <v>1096</v>
      </c>
      <c r="B16" s="140" t="s">
        <v>1097</v>
      </c>
      <c r="C16" s="145" t="s">
        <v>883</v>
      </c>
      <c r="D16" s="48">
        <v>44530</v>
      </c>
      <c r="E16" s="48">
        <v>44926</v>
      </c>
      <c r="F16" s="142">
        <f t="shared" si="0"/>
        <v>1931700</v>
      </c>
      <c r="G16" s="49">
        <v>0</v>
      </c>
      <c r="H16" s="146">
        <v>282</v>
      </c>
      <c r="I16" s="146">
        <v>0</v>
      </c>
      <c r="J16" s="147" t="s">
        <v>101</v>
      </c>
      <c r="K16" s="145" t="s">
        <v>30</v>
      </c>
    </row>
    <row r="17" spans="1:11" ht="12" customHeight="1">
      <c r="A17" s="139" t="s">
        <v>1037</v>
      </c>
      <c r="B17" s="140" t="s">
        <v>934</v>
      </c>
      <c r="C17" s="145" t="s">
        <v>883</v>
      </c>
      <c r="D17" s="48">
        <v>44557</v>
      </c>
      <c r="E17" s="48">
        <v>44926</v>
      </c>
      <c r="F17" s="142">
        <f t="shared" si="0"/>
        <v>450000</v>
      </c>
      <c r="G17" s="36">
        <v>450000</v>
      </c>
      <c r="H17" s="146">
        <v>0</v>
      </c>
      <c r="I17" s="146">
        <v>0</v>
      </c>
      <c r="J17" s="147" t="s">
        <v>101</v>
      </c>
      <c r="K17" s="145" t="s">
        <v>30</v>
      </c>
    </row>
    <row r="18" spans="1:11" ht="12" customHeight="1">
      <c r="A18" s="139" t="s">
        <v>1029</v>
      </c>
      <c r="B18" s="140" t="s">
        <v>1030</v>
      </c>
      <c r="C18" s="145" t="s">
        <v>883</v>
      </c>
      <c r="D18" s="48">
        <v>44446</v>
      </c>
      <c r="E18" s="48">
        <v>44926</v>
      </c>
      <c r="F18" s="142">
        <f t="shared" si="0"/>
        <v>450000</v>
      </c>
      <c r="G18" s="36">
        <v>450000</v>
      </c>
      <c r="H18" s="146">
        <v>0</v>
      </c>
      <c r="I18" s="146">
        <v>0</v>
      </c>
      <c r="J18" s="147" t="s">
        <v>101</v>
      </c>
      <c r="K18" s="145" t="s">
        <v>30</v>
      </c>
    </row>
    <row r="19" spans="1:11" ht="12" customHeight="1">
      <c r="A19" s="139" t="s">
        <v>1000</v>
      </c>
      <c r="B19" s="140" t="s">
        <v>1001</v>
      </c>
      <c r="C19" s="145" t="s">
        <v>883</v>
      </c>
      <c r="D19" s="48">
        <v>44495</v>
      </c>
      <c r="E19" s="48">
        <v>44926</v>
      </c>
      <c r="F19" s="142">
        <f t="shared" si="0"/>
        <v>930200</v>
      </c>
      <c r="G19" s="36">
        <v>930200</v>
      </c>
      <c r="H19" s="146">
        <v>0</v>
      </c>
      <c r="I19" s="146">
        <v>0</v>
      </c>
      <c r="J19" s="147" t="s">
        <v>101</v>
      </c>
      <c r="K19" s="145" t="s">
        <v>30</v>
      </c>
    </row>
    <row r="20" spans="1:11" ht="12" customHeight="1">
      <c r="A20" s="139" t="s">
        <v>1073</v>
      </c>
      <c r="B20" s="140" t="s">
        <v>1074</v>
      </c>
      <c r="C20" s="145" t="s">
        <v>883</v>
      </c>
      <c r="D20" s="48">
        <v>44728</v>
      </c>
      <c r="E20" s="48">
        <v>44926</v>
      </c>
      <c r="F20" s="142">
        <f t="shared" si="0"/>
        <v>140882</v>
      </c>
      <c r="G20" s="36">
        <v>140882</v>
      </c>
      <c r="H20" s="146">
        <v>0</v>
      </c>
      <c r="I20" s="146">
        <v>0</v>
      </c>
      <c r="J20" s="147" t="s">
        <v>101</v>
      </c>
      <c r="K20" s="145" t="s">
        <v>30</v>
      </c>
    </row>
    <row r="21" spans="1:11" ht="12" customHeight="1">
      <c r="A21" s="139" t="s">
        <v>984</v>
      </c>
      <c r="B21" s="140" t="s">
        <v>985</v>
      </c>
      <c r="C21" s="145" t="s">
        <v>883</v>
      </c>
      <c r="D21" s="48">
        <v>43280</v>
      </c>
      <c r="E21" s="48">
        <v>44926</v>
      </c>
      <c r="F21" s="142">
        <f t="shared" si="0"/>
        <v>1000000</v>
      </c>
      <c r="G21" s="36">
        <v>1000000</v>
      </c>
      <c r="H21" s="146">
        <v>0</v>
      </c>
      <c r="I21" s="146">
        <v>0</v>
      </c>
      <c r="J21" s="147" t="s">
        <v>101</v>
      </c>
      <c r="K21" s="145" t="s">
        <v>30</v>
      </c>
    </row>
    <row r="22" spans="1:11" ht="12" customHeight="1">
      <c r="A22" s="139" t="s">
        <v>917</v>
      </c>
      <c r="B22" s="140" t="s">
        <v>918</v>
      </c>
      <c r="C22" s="145" t="s">
        <v>883</v>
      </c>
      <c r="D22" s="48">
        <v>44160</v>
      </c>
      <c r="E22" s="48">
        <v>44926</v>
      </c>
      <c r="F22" s="142">
        <f t="shared" si="0"/>
        <v>3456500</v>
      </c>
      <c r="G22" s="36">
        <v>3456500</v>
      </c>
      <c r="H22" s="146">
        <v>0</v>
      </c>
      <c r="I22" s="146">
        <v>0</v>
      </c>
      <c r="J22" s="147" t="s">
        <v>101</v>
      </c>
      <c r="K22" s="145" t="s">
        <v>30</v>
      </c>
    </row>
    <row r="23" spans="1:11" ht="12" customHeight="1">
      <c r="A23" s="139" t="s">
        <v>954</v>
      </c>
      <c r="B23" s="140" t="s">
        <v>955</v>
      </c>
      <c r="C23" s="145" t="s">
        <v>883</v>
      </c>
      <c r="D23" s="48">
        <v>44307</v>
      </c>
      <c r="E23" s="48">
        <v>44926</v>
      </c>
      <c r="F23" s="142">
        <f t="shared" si="0"/>
        <v>2000000</v>
      </c>
      <c r="G23" s="36">
        <v>2000000</v>
      </c>
      <c r="H23" s="146">
        <v>0</v>
      </c>
      <c r="I23" s="146">
        <v>0</v>
      </c>
      <c r="J23" s="147" t="s">
        <v>101</v>
      </c>
      <c r="K23" s="145" t="s">
        <v>30</v>
      </c>
    </row>
    <row r="24" spans="1:11" ht="12" customHeight="1">
      <c r="A24" s="139" t="s">
        <v>960</v>
      </c>
      <c r="B24" s="140" t="s">
        <v>961</v>
      </c>
      <c r="C24" s="145" t="s">
        <v>883</v>
      </c>
      <c r="D24" s="48">
        <v>44438</v>
      </c>
      <c r="E24" s="48">
        <v>44926</v>
      </c>
      <c r="F24" s="142">
        <f t="shared" si="0"/>
        <v>2000000</v>
      </c>
      <c r="G24" s="36">
        <v>2000000</v>
      </c>
      <c r="H24" s="146">
        <v>0</v>
      </c>
      <c r="I24" s="146">
        <v>0</v>
      </c>
      <c r="J24" s="147" t="s">
        <v>101</v>
      </c>
      <c r="K24" s="145" t="s">
        <v>30</v>
      </c>
    </row>
    <row r="25" spans="1:11" ht="12" customHeight="1">
      <c r="A25" s="139" t="s">
        <v>898</v>
      </c>
      <c r="B25" s="140" t="s">
        <v>882</v>
      </c>
      <c r="C25" s="145" t="s">
        <v>883</v>
      </c>
      <c r="D25" s="48">
        <v>44727</v>
      </c>
      <c r="E25" s="48">
        <v>44926</v>
      </c>
      <c r="F25" s="142">
        <f t="shared" si="0"/>
        <v>4219194</v>
      </c>
      <c r="G25" s="36">
        <v>4219194</v>
      </c>
      <c r="H25" s="146">
        <v>0</v>
      </c>
      <c r="I25" s="146">
        <v>0</v>
      </c>
      <c r="J25" s="147" t="s">
        <v>101</v>
      </c>
      <c r="K25" s="145" t="s">
        <v>30</v>
      </c>
    </row>
    <row r="26" spans="1:11" ht="12" customHeight="1">
      <c r="A26" s="139" t="s">
        <v>881</v>
      </c>
      <c r="B26" s="140" t="s">
        <v>882</v>
      </c>
      <c r="C26" s="145" t="s">
        <v>883</v>
      </c>
      <c r="D26" s="48">
        <v>44736</v>
      </c>
      <c r="E26" s="48">
        <v>44926</v>
      </c>
      <c r="F26" s="142">
        <f t="shared" si="0"/>
        <v>12000000</v>
      </c>
      <c r="G26" s="36">
        <v>12000000</v>
      </c>
      <c r="H26" s="146">
        <v>0</v>
      </c>
      <c r="I26" s="146">
        <v>0</v>
      </c>
      <c r="J26" s="147" t="s">
        <v>101</v>
      </c>
      <c r="K26" s="145" t="s">
        <v>30</v>
      </c>
    </row>
    <row r="27" spans="1:11" ht="12" customHeight="1">
      <c r="A27" s="139" t="s">
        <v>888</v>
      </c>
      <c r="B27" s="140" t="s">
        <v>889</v>
      </c>
      <c r="C27" s="145" t="s">
        <v>883</v>
      </c>
      <c r="D27" s="48">
        <v>44739</v>
      </c>
      <c r="E27" s="48">
        <v>44926</v>
      </c>
      <c r="F27" s="142">
        <f t="shared" si="0"/>
        <v>6000000</v>
      </c>
      <c r="G27" s="36">
        <v>6000000</v>
      </c>
      <c r="H27" s="146">
        <v>0</v>
      </c>
      <c r="I27" s="146">
        <v>0</v>
      </c>
      <c r="J27" s="147" t="s">
        <v>101</v>
      </c>
      <c r="K27" s="145" t="s">
        <v>30</v>
      </c>
    </row>
    <row r="28" spans="1:11" ht="12" customHeight="1">
      <c r="A28" s="139" t="s">
        <v>1122</v>
      </c>
      <c r="B28" s="140" t="s">
        <v>1123</v>
      </c>
      <c r="C28" s="145" t="s">
        <v>883</v>
      </c>
      <c r="D28" s="48">
        <v>43738</v>
      </c>
      <c r="E28" s="48">
        <v>44926</v>
      </c>
      <c r="F28" s="142">
        <f t="shared" si="0"/>
        <v>665614.5</v>
      </c>
      <c r="G28" s="49">
        <v>0</v>
      </c>
      <c r="H28" s="146">
        <v>97.17</v>
      </c>
      <c r="I28" s="146">
        <v>0</v>
      </c>
      <c r="J28" s="147" t="s">
        <v>101</v>
      </c>
      <c r="K28" s="145" t="s">
        <v>30</v>
      </c>
    </row>
    <row r="29" spans="1:11" ht="12" customHeight="1">
      <c r="A29" s="139" t="s">
        <v>1027</v>
      </c>
      <c r="B29" s="140" t="s">
        <v>1028</v>
      </c>
      <c r="C29" s="145" t="s">
        <v>883</v>
      </c>
      <c r="D29" s="48">
        <v>44649</v>
      </c>
      <c r="E29" s="48">
        <v>44926</v>
      </c>
      <c r="F29" s="142">
        <f t="shared" si="0"/>
        <v>450000</v>
      </c>
      <c r="G29" s="36">
        <v>450000</v>
      </c>
      <c r="H29" s="146">
        <v>0</v>
      </c>
      <c r="I29" s="146">
        <v>0</v>
      </c>
      <c r="J29" s="147" t="s">
        <v>101</v>
      </c>
      <c r="K29" s="145" t="s">
        <v>30</v>
      </c>
    </row>
    <row r="30" spans="1:11" ht="12" customHeight="1">
      <c r="A30" s="139" t="s">
        <v>990</v>
      </c>
      <c r="B30" s="140" t="s">
        <v>991</v>
      </c>
      <c r="C30" s="145" t="s">
        <v>883</v>
      </c>
      <c r="D30" s="48">
        <v>44279</v>
      </c>
      <c r="E30" s="48">
        <v>44926</v>
      </c>
      <c r="F30" s="142">
        <f t="shared" si="0"/>
        <v>1000000</v>
      </c>
      <c r="G30" s="36">
        <v>1000000</v>
      </c>
      <c r="H30" s="146">
        <v>0</v>
      </c>
      <c r="I30" s="146">
        <v>0</v>
      </c>
      <c r="J30" s="147" t="s">
        <v>101</v>
      </c>
      <c r="K30" s="145" t="s">
        <v>30</v>
      </c>
    </row>
    <row r="31" spans="1:11" ht="12" customHeight="1">
      <c r="A31" s="139" t="s">
        <v>1017</v>
      </c>
      <c r="B31" s="140" t="s">
        <v>1018</v>
      </c>
      <c r="C31" s="145" t="s">
        <v>883</v>
      </c>
      <c r="D31" s="48">
        <v>43721</v>
      </c>
      <c r="E31" s="48">
        <v>44926</v>
      </c>
      <c r="F31" s="142">
        <f t="shared" si="0"/>
        <v>500000</v>
      </c>
      <c r="G31" s="36">
        <v>500000</v>
      </c>
      <c r="H31" s="146">
        <v>0</v>
      </c>
      <c r="I31" s="146">
        <v>0</v>
      </c>
      <c r="J31" s="147" t="s">
        <v>101</v>
      </c>
      <c r="K31" s="145" t="s">
        <v>30</v>
      </c>
    </row>
    <row r="32" spans="1:11" ht="12" customHeight="1">
      <c r="A32" s="139" t="s">
        <v>903</v>
      </c>
      <c r="B32" s="140" t="s">
        <v>904</v>
      </c>
      <c r="C32" s="145" t="s">
        <v>883</v>
      </c>
      <c r="D32" s="48">
        <v>44726</v>
      </c>
      <c r="E32" s="48">
        <v>44926</v>
      </c>
      <c r="F32" s="142">
        <f t="shared" si="0"/>
        <v>4000000</v>
      </c>
      <c r="G32" s="36">
        <v>4000000</v>
      </c>
      <c r="H32" s="146">
        <v>0</v>
      </c>
      <c r="I32" s="146">
        <v>0</v>
      </c>
      <c r="J32" s="147" t="s">
        <v>101</v>
      </c>
      <c r="K32" s="145" t="s">
        <v>30</v>
      </c>
    </row>
    <row r="33" spans="1:11" ht="12" customHeight="1">
      <c r="A33" s="139" t="s">
        <v>1046</v>
      </c>
      <c r="B33" s="140" t="s">
        <v>1047</v>
      </c>
      <c r="C33" s="145" t="s">
        <v>883</v>
      </c>
      <c r="D33" s="48">
        <v>44722</v>
      </c>
      <c r="E33" s="48">
        <v>44926</v>
      </c>
      <c r="F33" s="142">
        <f t="shared" si="0"/>
        <v>450000</v>
      </c>
      <c r="G33" s="36">
        <v>450000</v>
      </c>
      <c r="H33" s="146">
        <v>0</v>
      </c>
      <c r="I33" s="146">
        <v>0</v>
      </c>
      <c r="J33" s="147" t="s">
        <v>101</v>
      </c>
      <c r="K33" s="145" t="s">
        <v>30</v>
      </c>
    </row>
    <row r="34" spans="1:11" ht="12" customHeight="1">
      <c r="A34" s="139" t="s">
        <v>976</v>
      </c>
      <c r="B34" s="140" t="s">
        <v>977</v>
      </c>
      <c r="C34" s="145" t="s">
        <v>883</v>
      </c>
      <c r="D34" s="48">
        <v>43791</v>
      </c>
      <c r="E34" s="48">
        <v>44926</v>
      </c>
      <c r="F34" s="142">
        <f t="shared" si="0"/>
        <v>1000000</v>
      </c>
      <c r="G34" s="36">
        <v>1000000</v>
      </c>
      <c r="H34" s="146">
        <v>0</v>
      </c>
      <c r="I34" s="146">
        <v>0</v>
      </c>
      <c r="J34" s="147" t="s">
        <v>101</v>
      </c>
      <c r="K34" s="145" t="s">
        <v>30</v>
      </c>
    </row>
    <row r="35" spans="1:11" ht="12" customHeight="1">
      <c r="A35" s="139" t="s">
        <v>972</v>
      </c>
      <c r="B35" s="140" t="s">
        <v>973</v>
      </c>
      <c r="C35" s="145" t="s">
        <v>883</v>
      </c>
      <c r="D35" s="48">
        <v>44253</v>
      </c>
      <c r="E35" s="48">
        <v>44926</v>
      </c>
      <c r="F35" s="142">
        <f t="shared" si="0"/>
        <v>1000000</v>
      </c>
      <c r="G35" s="36">
        <v>1000000</v>
      </c>
      <c r="H35" s="146">
        <v>0</v>
      </c>
      <c r="I35" s="146">
        <v>0</v>
      </c>
      <c r="J35" s="147" t="s">
        <v>101</v>
      </c>
      <c r="K35" s="145" t="s">
        <v>30</v>
      </c>
    </row>
    <row r="36" spans="1:11" ht="12" customHeight="1">
      <c r="A36" s="139" t="s">
        <v>1006</v>
      </c>
      <c r="B36" s="140" t="s">
        <v>1007</v>
      </c>
      <c r="C36" s="145" t="s">
        <v>883</v>
      </c>
      <c r="D36" s="48">
        <v>44253</v>
      </c>
      <c r="E36" s="48">
        <v>44926</v>
      </c>
      <c r="F36" s="142">
        <f t="shared" si="0"/>
        <v>862269</v>
      </c>
      <c r="G36" s="36">
        <v>862269</v>
      </c>
      <c r="H36" s="146">
        <v>0</v>
      </c>
      <c r="I36" s="146">
        <v>0</v>
      </c>
      <c r="J36" s="147" t="s">
        <v>101</v>
      </c>
      <c r="K36" s="145" t="s">
        <v>30</v>
      </c>
    </row>
    <row r="37" spans="1:11" ht="12" customHeight="1">
      <c r="A37" s="139" t="s">
        <v>927</v>
      </c>
      <c r="B37" s="140" t="s">
        <v>928</v>
      </c>
      <c r="C37" s="145" t="s">
        <v>883</v>
      </c>
      <c r="D37" s="48">
        <v>44260</v>
      </c>
      <c r="E37" s="48">
        <v>44926</v>
      </c>
      <c r="F37" s="142">
        <f t="shared" si="0"/>
        <v>3000000</v>
      </c>
      <c r="G37" s="36">
        <v>3000000</v>
      </c>
      <c r="H37" s="146">
        <v>0</v>
      </c>
      <c r="I37" s="146">
        <v>0</v>
      </c>
      <c r="J37" s="147" t="s">
        <v>101</v>
      </c>
      <c r="K37" s="145" t="s">
        <v>30</v>
      </c>
    </row>
    <row r="38" spans="1:11" ht="12" customHeight="1">
      <c r="A38" s="139" t="s">
        <v>923</v>
      </c>
      <c r="B38" s="140" t="s">
        <v>924</v>
      </c>
      <c r="C38" s="145" t="s">
        <v>883</v>
      </c>
      <c r="D38" s="48">
        <v>44272</v>
      </c>
      <c r="E38" s="48">
        <v>44926</v>
      </c>
      <c r="F38" s="142">
        <f t="shared" si="0"/>
        <v>3090000</v>
      </c>
      <c r="G38" s="36">
        <v>3090000</v>
      </c>
      <c r="H38" s="146">
        <v>0</v>
      </c>
      <c r="I38" s="146">
        <v>0</v>
      </c>
      <c r="J38" s="147" t="s">
        <v>101</v>
      </c>
      <c r="K38" s="145" t="s">
        <v>30</v>
      </c>
    </row>
    <row r="39" spans="1:11" ht="12" customHeight="1">
      <c r="A39" s="139" t="s">
        <v>937</v>
      </c>
      <c r="B39" s="140" t="s">
        <v>938</v>
      </c>
      <c r="C39" s="145" t="s">
        <v>883</v>
      </c>
      <c r="D39" s="48">
        <v>44306</v>
      </c>
      <c r="E39" s="48">
        <v>44926</v>
      </c>
      <c r="F39" s="142">
        <f t="shared" si="0"/>
        <v>2789055</v>
      </c>
      <c r="G39" s="36">
        <f>2644852+144203</f>
        <v>2789055</v>
      </c>
      <c r="H39" s="146">
        <v>0</v>
      </c>
      <c r="I39" s="146">
        <v>0</v>
      </c>
      <c r="J39" s="147" t="s">
        <v>101</v>
      </c>
      <c r="K39" s="145" t="s">
        <v>30</v>
      </c>
    </row>
    <row r="40" spans="1:11" ht="12" customHeight="1">
      <c r="A40" s="139" t="s">
        <v>974</v>
      </c>
      <c r="B40" s="140" t="s">
        <v>975</v>
      </c>
      <c r="C40" s="145" t="s">
        <v>883</v>
      </c>
      <c r="D40" s="48">
        <v>44307</v>
      </c>
      <c r="E40" s="48">
        <v>44926</v>
      </c>
      <c r="F40" s="142">
        <f t="shared" si="0"/>
        <v>1000000</v>
      </c>
      <c r="G40" s="36">
        <v>1000000</v>
      </c>
      <c r="H40" s="146">
        <v>0</v>
      </c>
      <c r="I40" s="146">
        <v>0</v>
      </c>
      <c r="J40" s="147" t="s">
        <v>101</v>
      </c>
      <c r="K40" s="145" t="s">
        <v>30</v>
      </c>
    </row>
    <row r="41" spans="1:11" ht="12" customHeight="1">
      <c r="A41" s="139" t="s">
        <v>884</v>
      </c>
      <c r="B41" s="140" t="s">
        <v>885</v>
      </c>
      <c r="C41" s="145" t="s">
        <v>883</v>
      </c>
      <c r="D41" s="48">
        <v>44638</v>
      </c>
      <c r="E41" s="48">
        <v>44926</v>
      </c>
      <c r="F41" s="142">
        <f t="shared" ref="F41:F72" si="1">+G41+H41*$C$4</f>
        <v>7407849</v>
      </c>
      <c r="G41" s="36">
        <v>7407849</v>
      </c>
      <c r="H41" s="146">
        <v>0</v>
      </c>
      <c r="I41" s="146">
        <v>0</v>
      </c>
      <c r="J41" s="147" t="s">
        <v>101</v>
      </c>
      <c r="K41" s="145" t="s">
        <v>30</v>
      </c>
    </row>
    <row r="42" spans="1:11" ht="12" customHeight="1">
      <c r="A42" s="139" t="s">
        <v>913</v>
      </c>
      <c r="B42" s="140" t="s">
        <v>914</v>
      </c>
      <c r="C42" s="145" t="s">
        <v>883</v>
      </c>
      <c r="D42" s="48">
        <v>44687</v>
      </c>
      <c r="E42" s="48">
        <v>44926</v>
      </c>
      <c r="F42" s="142">
        <f t="shared" si="1"/>
        <v>3487167</v>
      </c>
      <c r="G42" s="36">
        <v>3487167</v>
      </c>
      <c r="H42" s="146">
        <v>0</v>
      </c>
      <c r="I42" s="146">
        <v>0</v>
      </c>
      <c r="J42" s="147" t="s">
        <v>101</v>
      </c>
      <c r="K42" s="145" t="s">
        <v>30</v>
      </c>
    </row>
    <row r="43" spans="1:11" ht="12" customHeight="1">
      <c r="A43" s="139" t="s">
        <v>909</v>
      </c>
      <c r="B43" s="140" t="s">
        <v>910</v>
      </c>
      <c r="C43" s="145" t="s">
        <v>883</v>
      </c>
      <c r="D43" s="48">
        <v>44706</v>
      </c>
      <c r="E43" s="48">
        <v>44926</v>
      </c>
      <c r="F43" s="142">
        <f t="shared" si="1"/>
        <v>3562082</v>
      </c>
      <c r="G43" s="36">
        <v>3562082</v>
      </c>
      <c r="H43" s="146">
        <v>0</v>
      </c>
      <c r="I43" s="146">
        <v>0</v>
      </c>
      <c r="J43" s="147" t="s">
        <v>101</v>
      </c>
      <c r="K43" s="145" t="s">
        <v>30</v>
      </c>
    </row>
    <row r="44" spans="1:11" ht="12" customHeight="1">
      <c r="A44" s="139" t="s">
        <v>958</v>
      </c>
      <c r="B44" s="140" t="s">
        <v>959</v>
      </c>
      <c r="C44" s="145" t="s">
        <v>883</v>
      </c>
      <c r="D44" s="48">
        <v>44711</v>
      </c>
      <c r="E44" s="48">
        <v>44926</v>
      </c>
      <c r="F44" s="142">
        <f t="shared" si="1"/>
        <v>2000000</v>
      </c>
      <c r="G44" s="36">
        <v>2000000</v>
      </c>
      <c r="H44" s="146">
        <v>0</v>
      </c>
      <c r="I44" s="146">
        <v>0</v>
      </c>
      <c r="J44" s="147" t="s">
        <v>101</v>
      </c>
      <c r="K44" s="145" t="s">
        <v>30</v>
      </c>
    </row>
    <row r="45" spans="1:11" ht="12" customHeight="1">
      <c r="A45" s="139" t="s">
        <v>944</v>
      </c>
      <c r="B45" s="140" t="s">
        <v>945</v>
      </c>
      <c r="C45" s="145" t="s">
        <v>883</v>
      </c>
      <c r="D45" s="48">
        <v>42668</v>
      </c>
      <c r="E45" s="48">
        <v>44926</v>
      </c>
      <c r="F45" s="142">
        <f t="shared" si="1"/>
        <v>2000000</v>
      </c>
      <c r="G45" s="36">
        <v>2000000</v>
      </c>
      <c r="H45" s="146">
        <v>0</v>
      </c>
      <c r="I45" s="146">
        <v>0</v>
      </c>
      <c r="J45" s="147" t="s">
        <v>101</v>
      </c>
      <c r="K45" s="145" t="s">
        <v>30</v>
      </c>
    </row>
    <row r="46" spans="1:11" ht="12" customHeight="1">
      <c r="A46" s="139" t="s">
        <v>1013</v>
      </c>
      <c r="B46" s="140" t="s">
        <v>1014</v>
      </c>
      <c r="C46" s="145" t="s">
        <v>883</v>
      </c>
      <c r="D46" s="48">
        <v>43508</v>
      </c>
      <c r="E46" s="48">
        <v>44926</v>
      </c>
      <c r="F46" s="142">
        <f t="shared" si="1"/>
        <v>697018</v>
      </c>
      <c r="G46" s="36">
        <v>697018</v>
      </c>
      <c r="H46" s="146">
        <v>0</v>
      </c>
      <c r="I46" s="146">
        <v>0</v>
      </c>
      <c r="J46" s="147" t="s">
        <v>101</v>
      </c>
      <c r="K46" s="145" t="s">
        <v>30</v>
      </c>
    </row>
    <row r="47" spans="1:11" ht="12" customHeight="1">
      <c r="A47" s="139" t="s">
        <v>978</v>
      </c>
      <c r="B47" s="140" t="s">
        <v>979</v>
      </c>
      <c r="C47" s="145" t="s">
        <v>883</v>
      </c>
      <c r="D47" s="48">
        <v>43497</v>
      </c>
      <c r="E47" s="48">
        <v>44926</v>
      </c>
      <c r="F47" s="142">
        <f t="shared" si="1"/>
        <v>1000000</v>
      </c>
      <c r="G47" s="36">
        <v>1000000</v>
      </c>
      <c r="H47" s="146">
        <v>0</v>
      </c>
      <c r="I47" s="146">
        <v>0</v>
      </c>
      <c r="J47" s="147" t="s">
        <v>101</v>
      </c>
      <c r="K47" s="145" t="s">
        <v>30</v>
      </c>
    </row>
    <row r="48" spans="1:11" ht="12" customHeight="1">
      <c r="A48" s="139" t="s">
        <v>886</v>
      </c>
      <c r="B48" s="140" t="s">
        <v>887</v>
      </c>
      <c r="C48" s="145" t="s">
        <v>883</v>
      </c>
      <c r="D48" s="48">
        <v>44406</v>
      </c>
      <c r="E48" s="48">
        <v>44926</v>
      </c>
      <c r="F48" s="142">
        <f t="shared" si="1"/>
        <v>6856762</v>
      </c>
      <c r="G48" s="36">
        <v>6856762</v>
      </c>
      <c r="H48" s="146">
        <v>0</v>
      </c>
      <c r="I48" s="146">
        <v>0</v>
      </c>
      <c r="J48" s="147" t="s">
        <v>101</v>
      </c>
      <c r="K48" s="145" t="s">
        <v>30</v>
      </c>
    </row>
    <row r="49" spans="1:11" ht="12" customHeight="1">
      <c r="A49" s="139" t="s">
        <v>968</v>
      </c>
      <c r="B49" s="140" t="s">
        <v>969</v>
      </c>
      <c r="C49" s="145" t="s">
        <v>883</v>
      </c>
      <c r="D49" s="48">
        <v>43409</v>
      </c>
      <c r="E49" s="48">
        <v>44926</v>
      </c>
      <c r="F49" s="142">
        <f t="shared" si="1"/>
        <v>1000000</v>
      </c>
      <c r="G49" s="36">
        <v>1000000</v>
      </c>
      <c r="H49" s="146">
        <v>0</v>
      </c>
      <c r="I49" s="146">
        <v>0</v>
      </c>
      <c r="J49" s="147" t="s">
        <v>101</v>
      </c>
      <c r="K49" s="145" t="s">
        <v>30</v>
      </c>
    </row>
    <row r="50" spans="1:11" ht="12" customHeight="1">
      <c r="A50" s="139" t="s">
        <v>1015</v>
      </c>
      <c r="B50" s="140" t="s">
        <v>1016</v>
      </c>
      <c r="C50" s="145" t="s">
        <v>883</v>
      </c>
      <c r="D50" s="48">
        <v>43508</v>
      </c>
      <c r="E50" s="48">
        <v>44926</v>
      </c>
      <c r="F50" s="142">
        <f t="shared" si="1"/>
        <v>663246</v>
      </c>
      <c r="G50" s="36">
        <v>663246</v>
      </c>
      <c r="H50" s="146">
        <v>0</v>
      </c>
      <c r="I50" s="146">
        <v>0</v>
      </c>
      <c r="J50" s="147" t="s">
        <v>101</v>
      </c>
      <c r="K50" s="145" t="s">
        <v>30</v>
      </c>
    </row>
    <row r="51" spans="1:11" ht="12" customHeight="1">
      <c r="A51" s="139" t="s">
        <v>992</v>
      </c>
      <c r="B51" s="140" t="s">
        <v>993</v>
      </c>
      <c r="C51" s="145" t="s">
        <v>883</v>
      </c>
      <c r="D51" s="48">
        <v>43546</v>
      </c>
      <c r="E51" s="48">
        <v>44926</v>
      </c>
      <c r="F51" s="142">
        <f t="shared" si="1"/>
        <v>1000000</v>
      </c>
      <c r="G51" s="36">
        <v>1000000</v>
      </c>
      <c r="H51" s="146">
        <v>0</v>
      </c>
      <c r="I51" s="146">
        <v>0</v>
      </c>
      <c r="J51" s="147" t="s">
        <v>101</v>
      </c>
      <c r="K51" s="145" t="s">
        <v>30</v>
      </c>
    </row>
    <row r="52" spans="1:11" ht="12" customHeight="1">
      <c r="A52" s="139" t="s">
        <v>921</v>
      </c>
      <c r="B52" s="140" t="s">
        <v>922</v>
      </c>
      <c r="C52" s="145" t="s">
        <v>883</v>
      </c>
      <c r="D52" s="48">
        <v>44300</v>
      </c>
      <c r="E52" s="48">
        <v>44926</v>
      </c>
      <c r="F52" s="142">
        <f t="shared" si="1"/>
        <v>3100000</v>
      </c>
      <c r="G52" s="36">
        <v>3100000</v>
      </c>
      <c r="H52" s="146">
        <v>0</v>
      </c>
      <c r="I52" s="146">
        <v>0</v>
      </c>
      <c r="J52" s="147" t="s">
        <v>101</v>
      </c>
      <c r="K52" s="145" t="s">
        <v>30</v>
      </c>
    </row>
    <row r="53" spans="1:11" ht="12" customHeight="1">
      <c r="A53" s="139" t="s">
        <v>939</v>
      </c>
      <c r="B53" s="140" t="s">
        <v>922</v>
      </c>
      <c r="C53" s="145" t="s">
        <v>883</v>
      </c>
      <c r="D53" s="48">
        <v>44385</v>
      </c>
      <c r="E53" s="48">
        <v>44926</v>
      </c>
      <c r="F53" s="142">
        <f t="shared" si="1"/>
        <v>2684460</v>
      </c>
      <c r="G53" s="36">
        <v>2684460</v>
      </c>
      <c r="H53" s="146">
        <v>0</v>
      </c>
      <c r="I53" s="146">
        <v>0</v>
      </c>
      <c r="J53" s="147" t="s">
        <v>101</v>
      </c>
      <c r="K53" s="145" t="s">
        <v>30</v>
      </c>
    </row>
    <row r="54" spans="1:11" ht="12" customHeight="1">
      <c r="A54" s="139" t="s">
        <v>915</v>
      </c>
      <c r="B54" s="140" t="s">
        <v>916</v>
      </c>
      <c r="C54" s="145" t="s">
        <v>883</v>
      </c>
      <c r="D54" s="48">
        <v>44434</v>
      </c>
      <c r="E54" s="48">
        <v>44926</v>
      </c>
      <c r="F54" s="142">
        <f t="shared" si="1"/>
        <v>3463500</v>
      </c>
      <c r="G54" s="36">
        <v>3463500</v>
      </c>
      <c r="H54" s="146">
        <v>0</v>
      </c>
      <c r="I54" s="146">
        <v>0</v>
      </c>
      <c r="J54" s="147" t="s">
        <v>101</v>
      </c>
      <c r="K54" s="145" t="s">
        <v>30</v>
      </c>
    </row>
    <row r="55" spans="1:11" ht="12" customHeight="1">
      <c r="A55" s="139" t="s">
        <v>948</v>
      </c>
      <c r="B55" s="140" t="s">
        <v>949</v>
      </c>
      <c r="C55" s="145" t="s">
        <v>883</v>
      </c>
      <c r="D55" s="48">
        <v>44643</v>
      </c>
      <c r="E55" s="48">
        <v>44926</v>
      </c>
      <c r="F55" s="142">
        <f t="shared" si="1"/>
        <v>2000000</v>
      </c>
      <c r="G55" s="36">
        <v>2000000</v>
      </c>
      <c r="H55" s="146">
        <v>0</v>
      </c>
      <c r="I55" s="146">
        <v>0</v>
      </c>
      <c r="J55" s="147" t="s">
        <v>101</v>
      </c>
      <c r="K55" s="145" t="s">
        <v>30</v>
      </c>
    </row>
    <row r="56" spans="1:11" ht="12" customHeight="1">
      <c r="A56" s="139" t="s">
        <v>933</v>
      </c>
      <c r="B56" s="140" t="s">
        <v>934</v>
      </c>
      <c r="C56" s="145" t="s">
        <v>883</v>
      </c>
      <c r="D56" s="48">
        <v>44742</v>
      </c>
      <c r="E56" s="48">
        <v>44926</v>
      </c>
      <c r="F56" s="142">
        <f t="shared" si="1"/>
        <v>3000000</v>
      </c>
      <c r="G56" s="36">
        <v>3000000</v>
      </c>
      <c r="H56" s="146">
        <v>0</v>
      </c>
      <c r="I56" s="146">
        <v>0</v>
      </c>
      <c r="J56" s="147" t="s">
        <v>101</v>
      </c>
      <c r="K56" s="145" t="s">
        <v>30</v>
      </c>
    </row>
    <row r="57" spans="1:11" ht="12" customHeight="1">
      <c r="A57" s="139" t="s">
        <v>956</v>
      </c>
      <c r="B57" s="140" t="s">
        <v>957</v>
      </c>
      <c r="C57" s="145" t="s">
        <v>883</v>
      </c>
      <c r="D57" s="48">
        <v>44449</v>
      </c>
      <c r="E57" s="48">
        <v>44926</v>
      </c>
      <c r="F57" s="142">
        <f t="shared" si="1"/>
        <v>2000000</v>
      </c>
      <c r="G57" s="36">
        <v>2000000</v>
      </c>
      <c r="H57" s="146">
        <v>0</v>
      </c>
      <c r="I57" s="146">
        <v>0</v>
      </c>
      <c r="J57" s="147" t="s">
        <v>101</v>
      </c>
      <c r="K57" s="145" t="s">
        <v>30</v>
      </c>
    </row>
    <row r="58" spans="1:11" ht="12" customHeight="1">
      <c r="A58" s="139" t="s">
        <v>956</v>
      </c>
      <c r="B58" s="140" t="s">
        <v>957</v>
      </c>
      <c r="C58" s="145" t="s">
        <v>883</v>
      </c>
      <c r="D58" s="48">
        <v>44449</v>
      </c>
      <c r="E58" s="48">
        <v>44926</v>
      </c>
      <c r="F58" s="142">
        <f t="shared" si="1"/>
        <v>2000000</v>
      </c>
      <c r="G58" s="36">
        <v>2000000</v>
      </c>
      <c r="H58" s="146">
        <v>0</v>
      </c>
      <c r="I58" s="146">
        <v>0</v>
      </c>
      <c r="J58" s="147" t="s">
        <v>101</v>
      </c>
      <c r="K58" s="145" t="s">
        <v>30</v>
      </c>
    </row>
    <row r="59" spans="1:11" ht="12" customHeight="1">
      <c r="A59" s="139" t="s">
        <v>1052</v>
      </c>
      <c r="B59" s="140" t="s">
        <v>1053</v>
      </c>
      <c r="C59" s="145" t="s">
        <v>883</v>
      </c>
      <c r="D59" s="48">
        <v>44603</v>
      </c>
      <c r="E59" s="48">
        <v>44926</v>
      </c>
      <c r="F59" s="142">
        <f t="shared" si="1"/>
        <v>450000</v>
      </c>
      <c r="G59" s="36">
        <v>450000</v>
      </c>
      <c r="H59" s="146">
        <v>0</v>
      </c>
      <c r="I59" s="146">
        <v>0</v>
      </c>
      <c r="J59" s="147" t="s">
        <v>101</v>
      </c>
      <c r="K59" s="145" t="s">
        <v>30</v>
      </c>
    </row>
    <row r="60" spans="1:11" ht="12" customHeight="1">
      <c r="A60" s="139" t="s">
        <v>1058</v>
      </c>
      <c r="B60" s="140" t="s">
        <v>1059</v>
      </c>
      <c r="C60" s="145" t="s">
        <v>883</v>
      </c>
      <c r="D60" s="48">
        <v>44663</v>
      </c>
      <c r="E60" s="48">
        <v>44926</v>
      </c>
      <c r="F60" s="142">
        <f t="shared" si="1"/>
        <v>450000</v>
      </c>
      <c r="G60" s="36">
        <v>450000</v>
      </c>
      <c r="H60" s="146">
        <v>0</v>
      </c>
      <c r="I60" s="146">
        <v>0</v>
      </c>
      <c r="J60" s="147" t="s">
        <v>101</v>
      </c>
      <c r="K60" s="145" t="s">
        <v>30</v>
      </c>
    </row>
    <row r="61" spans="1:11" ht="12" customHeight="1">
      <c r="A61" s="139" t="s">
        <v>1062</v>
      </c>
      <c r="B61" s="140" t="s">
        <v>1063</v>
      </c>
      <c r="C61" s="145" t="s">
        <v>883</v>
      </c>
      <c r="D61" s="48">
        <v>44741</v>
      </c>
      <c r="E61" s="48">
        <v>44926</v>
      </c>
      <c r="F61" s="142">
        <f t="shared" si="1"/>
        <v>450000</v>
      </c>
      <c r="G61" s="36">
        <v>450000</v>
      </c>
      <c r="H61" s="146">
        <v>0</v>
      </c>
      <c r="I61" s="146">
        <v>0</v>
      </c>
      <c r="J61" s="147" t="s">
        <v>101</v>
      </c>
      <c r="K61" s="145" t="s">
        <v>30</v>
      </c>
    </row>
    <row r="62" spans="1:11" ht="12" customHeight="1">
      <c r="A62" s="139" t="s">
        <v>894</v>
      </c>
      <c r="B62" s="140" t="s">
        <v>895</v>
      </c>
      <c r="C62" s="145" t="s">
        <v>883</v>
      </c>
      <c r="D62" s="48">
        <v>43335</v>
      </c>
      <c r="E62" s="48">
        <v>44926</v>
      </c>
      <c r="F62" s="142">
        <f t="shared" si="1"/>
        <v>5000000</v>
      </c>
      <c r="G62" s="36">
        <v>5000000</v>
      </c>
      <c r="H62" s="146">
        <v>0</v>
      </c>
      <c r="I62" s="146">
        <v>0</v>
      </c>
      <c r="J62" s="147" t="s">
        <v>101</v>
      </c>
      <c r="K62" s="145" t="s">
        <v>30</v>
      </c>
    </row>
    <row r="63" spans="1:11" ht="12" customHeight="1">
      <c r="A63" s="139" t="s">
        <v>1098</v>
      </c>
      <c r="B63" s="140" t="s">
        <v>1099</v>
      </c>
      <c r="C63" s="145" t="s">
        <v>883</v>
      </c>
      <c r="D63" s="48">
        <v>44418</v>
      </c>
      <c r="E63" s="48">
        <v>44926</v>
      </c>
      <c r="F63" s="142">
        <f t="shared" si="1"/>
        <v>3425000</v>
      </c>
      <c r="G63" s="49">
        <v>0</v>
      </c>
      <c r="H63" s="146">
        <v>500</v>
      </c>
      <c r="I63" s="146">
        <v>0</v>
      </c>
      <c r="J63" s="147" t="s">
        <v>101</v>
      </c>
      <c r="K63" s="145" t="s">
        <v>30</v>
      </c>
    </row>
    <row r="64" spans="1:11" ht="12" customHeight="1">
      <c r="A64" s="139" t="s">
        <v>1106</v>
      </c>
      <c r="B64" s="140" t="s">
        <v>1107</v>
      </c>
      <c r="C64" s="145" t="s">
        <v>883</v>
      </c>
      <c r="D64" s="48">
        <v>44649</v>
      </c>
      <c r="E64" s="48">
        <v>44926</v>
      </c>
      <c r="F64" s="142">
        <f t="shared" si="1"/>
        <v>500050</v>
      </c>
      <c r="G64" s="49">
        <v>0</v>
      </c>
      <c r="H64" s="146">
        <v>73</v>
      </c>
      <c r="I64" s="146">
        <v>0</v>
      </c>
      <c r="J64" s="147" t="s">
        <v>101</v>
      </c>
      <c r="K64" s="145" t="s">
        <v>30</v>
      </c>
    </row>
    <row r="65" spans="1:11" ht="12" customHeight="1">
      <c r="A65" s="139" t="s">
        <v>1112</v>
      </c>
      <c r="B65" s="140" t="s">
        <v>1113</v>
      </c>
      <c r="C65" s="145" t="s">
        <v>883</v>
      </c>
      <c r="D65" s="48">
        <v>44678</v>
      </c>
      <c r="E65" s="48">
        <v>44926</v>
      </c>
      <c r="F65" s="142">
        <f t="shared" si="1"/>
        <v>1370000</v>
      </c>
      <c r="G65" s="49">
        <v>0</v>
      </c>
      <c r="H65" s="146">
        <v>200</v>
      </c>
      <c r="I65" s="146">
        <v>0</v>
      </c>
      <c r="J65" s="147" t="s">
        <v>101</v>
      </c>
      <c r="K65" s="145" t="s">
        <v>30</v>
      </c>
    </row>
    <row r="66" spans="1:11" ht="12" customHeight="1">
      <c r="A66" s="139" t="s">
        <v>901</v>
      </c>
      <c r="B66" s="140" t="s">
        <v>902</v>
      </c>
      <c r="C66" s="145" t="s">
        <v>883</v>
      </c>
      <c r="D66" s="48">
        <v>44130</v>
      </c>
      <c r="E66" s="48">
        <v>44926</v>
      </c>
      <c r="F66" s="142">
        <f t="shared" si="1"/>
        <v>4000000</v>
      </c>
      <c r="G66" s="36">
        <v>4000000</v>
      </c>
      <c r="H66" s="146">
        <v>0</v>
      </c>
      <c r="I66" s="146">
        <v>0</v>
      </c>
      <c r="J66" s="147" t="s">
        <v>101</v>
      </c>
      <c r="K66" s="145" t="s">
        <v>30</v>
      </c>
    </row>
    <row r="67" spans="1:11" ht="12" customHeight="1">
      <c r="A67" s="139" t="s">
        <v>1033</v>
      </c>
      <c r="B67" s="140" t="s">
        <v>1034</v>
      </c>
      <c r="C67" s="145" t="s">
        <v>883</v>
      </c>
      <c r="D67" s="48">
        <v>44732</v>
      </c>
      <c r="E67" s="48">
        <v>44926</v>
      </c>
      <c r="F67" s="142">
        <f t="shared" si="1"/>
        <v>450000</v>
      </c>
      <c r="G67" s="36">
        <v>450000</v>
      </c>
      <c r="H67" s="146">
        <v>0</v>
      </c>
      <c r="I67" s="146">
        <v>0</v>
      </c>
      <c r="J67" s="147" t="s">
        <v>101</v>
      </c>
      <c r="K67" s="145" t="s">
        <v>30</v>
      </c>
    </row>
    <row r="68" spans="1:11" ht="12" customHeight="1">
      <c r="A68" s="139" t="s">
        <v>1130</v>
      </c>
      <c r="B68" s="140" t="s">
        <v>1131</v>
      </c>
      <c r="C68" s="145" t="s">
        <v>883</v>
      </c>
      <c r="D68" s="48">
        <v>43746</v>
      </c>
      <c r="E68" s="48">
        <v>44926</v>
      </c>
      <c r="F68" s="142">
        <f t="shared" si="1"/>
        <v>2682939.5</v>
      </c>
      <c r="G68" s="49">
        <v>0</v>
      </c>
      <c r="H68" s="146">
        <v>391.67</v>
      </c>
      <c r="I68" s="146">
        <v>0</v>
      </c>
      <c r="J68" s="147" t="s">
        <v>101</v>
      </c>
      <c r="K68" s="145" t="s">
        <v>30</v>
      </c>
    </row>
    <row r="69" spans="1:11" ht="12" customHeight="1">
      <c r="A69" s="139" t="s">
        <v>1082</v>
      </c>
      <c r="B69" s="140" t="s">
        <v>1083</v>
      </c>
      <c r="C69" s="145" t="s">
        <v>883</v>
      </c>
      <c r="D69" s="48">
        <v>43426</v>
      </c>
      <c r="E69" s="48">
        <v>44926</v>
      </c>
      <c r="F69" s="142">
        <f t="shared" si="1"/>
        <v>11645000</v>
      </c>
      <c r="G69" s="49">
        <v>0</v>
      </c>
      <c r="H69" s="146">
        <v>1700</v>
      </c>
      <c r="I69" s="146">
        <v>0</v>
      </c>
      <c r="J69" s="147" t="s">
        <v>101</v>
      </c>
      <c r="K69" s="145" t="s">
        <v>30</v>
      </c>
    </row>
    <row r="70" spans="1:11" ht="12" customHeight="1">
      <c r="A70" s="139" t="s">
        <v>1075</v>
      </c>
      <c r="B70" s="140" t="s">
        <v>1076</v>
      </c>
      <c r="C70" s="145" t="s">
        <v>883</v>
      </c>
      <c r="D70" s="48">
        <v>43769</v>
      </c>
      <c r="E70" s="48">
        <v>44926</v>
      </c>
      <c r="F70" s="142">
        <f t="shared" si="1"/>
        <v>3157850</v>
      </c>
      <c r="G70" s="49">
        <v>0</v>
      </c>
      <c r="H70" s="146">
        <v>461</v>
      </c>
      <c r="I70" s="146">
        <v>0</v>
      </c>
      <c r="J70" s="147" t="s">
        <v>101</v>
      </c>
      <c r="K70" s="145" t="s">
        <v>30</v>
      </c>
    </row>
    <row r="71" spans="1:11" ht="12" customHeight="1">
      <c r="A71" s="139" t="s">
        <v>905</v>
      </c>
      <c r="B71" s="140" t="s">
        <v>906</v>
      </c>
      <c r="C71" s="145" t="s">
        <v>883</v>
      </c>
      <c r="D71" s="48">
        <v>43880</v>
      </c>
      <c r="E71" s="48">
        <v>44926</v>
      </c>
      <c r="F71" s="142">
        <f t="shared" si="1"/>
        <v>4000000</v>
      </c>
      <c r="G71" s="36">
        <v>4000000</v>
      </c>
      <c r="H71" s="146">
        <v>0</v>
      </c>
      <c r="I71" s="146">
        <v>0</v>
      </c>
      <c r="J71" s="147" t="s">
        <v>101</v>
      </c>
      <c r="K71" s="145" t="s">
        <v>30</v>
      </c>
    </row>
    <row r="72" spans="1:11" ht="12" customHeight="1">
      <c r="A72" s="139" t="s">
        <v>962</v>
      </c>
      <c r="B72" s="140" t="s">
        <v>963</v>
      </c>
      <c r="C72" s="145" t="s">
        <v>883</v>
      </c>
      <c r="D72" s="48">
        <v>44054</v>
      </c>
      <c r="E72" s="48">
        <v>44926</v>
      </c>
      <c r="F72" s="142">
        <f t="shared" si="1"/>
        <v>1833066</v>
      </c>
      <c r="G72" s="36">
        <v>1833066</v>
      </c>
      <c r="H72" s="146">
        <v>0</v>
      </c>
      <c r="I72" s="146">
        <v>0</v>
      </c>
      <c r="J72" s="147" t="s">
        <v>101</v>
      </c>
      <c r="K72" s="145" t="s">
        <v>30</v>
      </c>
    </row>
    <row r="73" spans="1:11" ht="12" customHeight="1">
      <c r="A73" s="139" t="s">
        <v>986</v>
      </c>
      <c r="B73" s="140" t="s">
        <v>987</v>
      </c>
      <c r="C73" s="145" t="s">
        <v>883</v>
      </c>
      <c r="D73" s="48">
        <v>44525</v>
      </c>
      <c r="E73" s="48">
        <v>44926</v>
      </c>
      <c r="F73" s="142">
        <f t="shared" ref="F73:F104" si="2">+G73+H73*$C$4</f>
        <v>1000000</v>
      </c>
      <c r="G73" s="36">
        <v>1000000</v>
      </c>
      <c r="H73" s="146">
        <v>0</v>
      </c>
      <c r="I73" s="146">
        <v>0</v>
      </c>
      <c r="J73" s="147" t="s">
        <v>101</v>
      </c>
      <c r="K73" s="145" t="s">
        <v>30</v>
      </c>
    </row>
    <row r="74" spans="1:11" ht="12" customHeight="1">
      <c r="A74" s="139" t="s">
        <v>946</v>
      </c>
      <c r="B74" s="140" t="s">
        <v>947</v>
      </c>
      <c r="C74" s="145" t="s">
        <v>883</v>
      </c>
      <c r="D74" s="48">
        <v>44544</v>
      </c>
      <c r="E74" s="48">
        <v>44926</v>
      </c>
      <c r="F74" s="142">
        <f t="shared" si="2"/>
        <v>2000000</v>
      </c>
      <c r="G74" s="36">
        <v>2000000</v>
      </c>
      <c r="H74" s="146">
        <v>0</v>
      </c>
      <c r="I74" s="146">
        <v>0</v>
      </c>
      <c r="J74" s="147" t="s">
        <v>101</v>
      </c>
      <c r="K74" s="145" t="s">
        <v>30</v>
      </c>
    </row>
    <row r="75" spans="1:11" ht="12" customHeight="1">
      <c r="A75" s="139" t="s">
        <v>1088</v>
      </c>
      <c r="B75" s="140" t="s">
        <v>1089</v>
      </c>
      <c r="C75" s="145" t="s">
        <v>883</v>
      </c>
      <c r="D75" s="48">
        <v>43738</v>
      </c>
      <c r="E75" s="48">
        <v>44926</v>
      </c>
      <c r="F75" s="142">
        <f t="shared" si="2"/>
        <v>5125033</v>
      </c>
      <c r="G75" s="49">
        <v>0</v>
      </c>
      <c r="H75" s="146">
        <v>748.18</v>
      </c>
      <c r="I75" s="146">
        <v>0</v>
      </c>
      <c r="J75" s="147" t="s">
        <v>101</v>
      </c>
      <c r="K75" s="145" t="s">
        <v>30</v>
      </c>
    </row>
    <row r="76" spans="1:11" ht="12" customHeight="1">
      <c r="A76" s="139" t="s">
        <v>1094</v>
      </c>
      <c r="B76" s="140" t="s">
        <v>1095</v>
      </c>
      <c r="C76" s="145" t="s">
        <v>883</v>
      </c>
      <c r="D76" s="48">
        <v>43738</v>
      </c>
      <c r="E76" s="48">
        <v>44926</v>
      </c>
      <c r="F76" s="142">
        <f t="shared" si="2"/>
        <v>9822900</v>
      </c>
      <c r="G76" s="49">
        <v>0</v>
      </c>
      <c r="H76" s="146">
        <v>1434</v>
      </c>
      <c r="I76" s="146">
        <v>0</v>
      </c>
      <c r="J76" s="147" t="s">
        <v>101</v>
      </c>
      <c r="K76" s="145" t="s">
        <v>30</v>
      </c>
    </row>
    <row r="77" spans="1:11" ht="12" customHeight="1">
      <c r="A77" s="139" t="s">
        <v>1100</v>
      </c>
      <c r="B77" s="140" t="s">
        <v>1101</v>
      </c>
      <c r="C77" s="145" t="s">
        <v>883</v>
      </c>
      <c r="D77" s="48">
        <v>42807</v>
      </c>
      <c r="E77" s="48">
        <v>44926</v>
      </c>
      <c r="F77" s="142">
        <f t="shared" si="2"/>
        <v>6850000</v>
      </c>
      <c r="G77" s="49">
        <v>0</v>
      </c>
      <c r="H77" s="146">
        <v>1000</v>
      </c>
      <c r="I77" s="146">
        <v>0</v>
      </c>
      <c r="J77" s="147" t="s">
        <v>101</v>
      </c>
      <c r="K77" s="145" t="s">
        <v>30</v>
      </c>
    </row>
    <row r="78" spans="1:11" ht="12" customHeight="1">
      <c r="A78" s="139" t="s">
        <v>1124</v>
      </c>
      <c r="B78" s="140" t="s">
        <v>1125</v>
      </c>
      <c r="C78" s="145" t="s">
        <v>883</v>
      </c>
      <c r="D78" s="48">
        <v>43281</v>
      </c>
      <c r="E78" s="48">
        <v>44926</v>
      </c>
      <c r="F78" s="142">
        <f t="shared" si="2"/>
        <v>1523097.5</v>
      </c>
      <c r="G78" s="49">
        <v>0</v>
      </c>
      <c r="H78" s="146">
        <v>222.35</v>
      </c>
      <c r="I78" s="146">
        <v>0</v>
      </c>
      <c r="J78" s="147" t="s">
        <v>101</v>
      </c>
      <c r="K78" s="145" t="s">
        <v>30</v>
      </c>
    </row>
    <row r="79" spans="1:11" ht="12" customHeight="1">
      <c r="A79" s="139" t="s">
        <v>1110</v>
      </c>
      <c r="B79" s="140" t="s">
        <v>1111</v>
      </c>
      <c r="C79" s="145" t="s">
        <v>883</v>
      </c>
      <c r="D79" s="48">
        <v>43795</v>
      </c>
      <c r="E79" s="48">
        <v>44926</v>
      </c>
      <c r="F79" s="142">
        <f t="shared" si="2"/>
        <v>733840.5</v>
      </c>
      <c r="G79" s="49">
        <v>0</v>
      </c>
      <c r="H79" s="146">
        <v>107.13</v>
      </c>
      <c r="I79" s="146">
        <v>0</v>
      </c>
      <c r="J79" s="147" t="s">
        <v>101</v>
      </c>
      <c r="K79" s="145" t="s">
        <v>30</v>
      </c>
    </row>
    <row r="80" spans="1:11" ht="12" customHeight="1">
      <c r="A80" s="139" t="s">
        <v>1108</v>
      </c>
      <c r="B80" s="140" t="s">
        <v>1109</v>
      </c>
      <c r="C80" s="145" t="s">
        <v>883</v>
      </c>
      <c r="D80" s="48">
        <v>43396</v>
      </c>
      <c r="E80" s="48">
        <v>44926</v>
      </c>
      <c r="F80" s="142">
        <f t="shared" si="2"/>
        <v>2397500</v>
      </c>
      <c r="G80" s="49">
        <v>0</v>
      </c>
      <c r="H80" s="146">
        <v>350</v>
      </c>
      <c r="I80" s="146">
        <v>0</v>
      </c>
      <c r="J80" s="147" t="s">
        <v>101</v>
      </c>
      <c r="K80" s="145" t="s">
        <v>30</v>
      </c>
    </row>
    <row r="81" spans="1:11" ht="12" customHeight="1">
      <c r="A81" s="139" t="s">
        <v>1128</v>
      </c>
      <c r="B81" s="140" t="s">
        <v>1129</v>
      </c>
      <c r="C81" s="145" t="s">
        <v>883</v>
      </c>
      <c r="D81" s="48">
        <v>44062</v>
      </c>
      <c r="E81" s="48">
        <v>44926</v>
      </c>
      <c r="F81" s="142">
        <f t="shared" si="2"/>
        <v>8220000</v>
      </c>
      <c r="G81" s="49">
        <v>0</v>
      </c>
      <c r="H81" s="146">
        <v>1200</v>
      </c>
      <c r="I81" s="146">
        <v>0</v>
      </c>
      <c r="J81" s="147" t="s">
        <v>101</v>
      </c>
      <c r="K81" s="145" t="s">
        <v>30</v>
      </c>
    </row>
    <row r="82" spans="1:11" ht="12" customHeight="1">
      <c r="A82" s="139" t="s">
        <v>1120</v>
      </c>
      <c r="B82" s="140" t="s">
        <v>1121</v>
      </c>
      <c r="C82" s="145" t="s">
        <v>883</v>
      </c>
      <c r="D82" s="48">
        <v>44201</v>
      </c>
      <c r="E82" s="48">
        <v>44926</v>
      </c>
      <c r="F82" s="142">
        <f t="shared" si="2"/>
        <v>3425000</v>
      </c>
      <c r="G82" s="49">
        <v>0</v>
      </c>
      <c r="H82" s="146">
        <v>500</v>
      </c>
      <c r="I82" s="146">
        <v>0</v>
      </c>
      <c r="J82" s="147" t="s">
        <v>101</v>
      </c>
      <c r="K82" s="145" t="s">
        <v>30</v>
      </c>
    </row>
    <row r="83" spans="1:11" ht="12" customHeight="1">
      <c r="A83" s="139" t="s">
        <v>994</v>
      </c>
      <c r="B83" s="140" t="s">
        <v>995</v>
      </c>
      <c r="C83" s="145" t="s">
        <v>883</v>
      </c>
      <c r="D83" s="48">
        <v>44364</v>
      </c>
      <c r="E83" s="48">
        <v>44926</v>
      </c>
      <c r="F83" s="142">
        <f t="shared" si="2"/>
        <v>1000000</v>
      </c>
      <c r="G83" s="36">
        <v>1000000</v>
      </c>
      <c r="H83" s="146">
        <v>0</v>
      </c>
      <c r="I83" s="146">
        <v>0</v>
      </c>
      <c r="J83" s="147" t="s">
        <v>101</v>
      </c>
      <c r="K83" s="145" t="s">
        <v>30</v>
      </c>
    </row>
    <row r="84" spans="1:11" ht="12" customHeight="1">
      <c r="A84" s="139" t="s">
        <v>1118</v>
      </c>
      <c r="B84" s="140" t="s">
        <v>1119</v>
      </c>
      <c r="C84" s="145" t="s">
        <v>883</v>
      </c>
      <c r="D84" s="48">
        <v>44502</v>
      </c>
      <c r="E84" s="48">
        <v>44926</v>
      </c>
      <c r="F84" s="142">
        <f t="shared" si="2"/>
        <v>542999.5</v>
      </c>
      <c r="G84" s="49">
        <v>0</v>
      </c>
      <c r="H84" s="146">
        <v>79.27</v>
      </c>
      <c r="I84" s="146">
        <v>0</v>
      </c>
      <c r="J84" s="147" t="s">
        <v>101</v>
      </c>
      <c r="K84" s="145" t="s">
        <v>30</v>
      </c>
    </row>
    <row r="85" spans="1:11" ht="12" customHeight="1">
      <c r="A85" s="139" t="s">
        <v>952</v>
      </c>
      <c r="B85" s="140" t="s">
        <v>953</v>
      </c>
      <c r="C85" s="145" t="s">
        <v>883</v>
      </c>
      <c r="D85" s="48">
        <v>44621</v>
      </c>
      <c r="E85" s="48">
        <v>44926</v>
      </c>
      <c r="F85" s="142">
        <f t="shared" si="2"/>
        <v>2000000</v>
      </c>
      <c r="G85" s="36">
        <v>2000000</v>
      </c>
      <c r="H85" s="146">
        <v>0</v>
      </c>
      <c r="I85" s="146">
        <v>0</v>
      </c>
      <c r="J85" s="147" t="s">
        <v>101</v>
      </c>
      <c r="K85" s="145" t="s">
        <v>30</v>
      </c>
    </row>
    <row r="86" spans="1:11" ht="12" customHeight="1">
      <c r="A86" s="139" t="s">
        <v>1023</v>
      </c>
      <c r="B86" s="140" t="s">
        <v>1024</v>
      </c>
      <c r="C86" s="145" t="s">
        <v>883</v>
      </c>
      <c r="D86" s="48">
        <v>44704</v>
      </c>
      <c r="E86" s="48">
        <v>44926</v>
      </c>
      <c r="F86" s="142">
        <f t="shared" si="2"/>
        <v>500000</v>
      </c>
      <c r="G86" s="36">
        <v>500000</v>
      </c>
      <c r="H86" s="146">
        <v>0</v>
      </c>
      <c r="I86" s="146">
        <v>0</v>
      </c>
      <c r="J86" s="147" t="s">
        <v>101</v>
      </c>
      <c r="K86" s="145" t="s">
        <v>30</v>
      </c>
    </row>
    <row r="87" spans="1:11" ht="12" customHeight="1">
      <c r="A87" s="139" t="s">
        <v>950</v>
      </c>
      <c r="B87" s="140" t="s">
        <v>951</v>
      </c>
      <c r="C87" s="145" t="s">
        <v>883</v>
      </c>
      <c r="D87" s="48">
        <v>44706</v>
      </c>
      <c r="E87" s="48">
        <v>44926</v>
      </c>
      <c r="F87" s="142">
        <f t="shared" si="2"/>
        <v>2000000</v>
      </c>
      <c r="G87" s="36">
        <v>2000000</v>
      </c>
      <c r="H87" s="146">
        <v>0</v>
      </c>
      <c r="I87" s="146">
        <v>0</v>
      </c>
      <c r="J87" s="147" t="s">
        <v>101</v>
      </c>
      <c r="K87" s="145" t="s">
        <v>30</v>
      </c>
    </row>
    <row r="88" spans="1:11" ht="12" customHeight="1">
      <c r="A88" s="139" t="s">
        <v>996</v>
      </c>
      <c r="B88" s="140" t="s">
        <v>997</v>
      </c>
      <c r="C88" s="145" t="s">
        <v>883</v>
      </c>
      <c r="D88" s="48">
        <v>44280</v>
      </c>
      <c r="E88" s="48">
        <v>44926</v>
      </c>
      <c r="F88" s="142">
        <f t="shared" si="2"/>
        <v>1000000</v>
      </c>
      <c r="G88" s="36">
        <v>1000000</v>
      </c>
      <c r="H88" s="146">
        <v>0</v>
      </c>
      <c r="I88" s="146">
        <v>0</v>
      </c>
      <c r="J88" s="147" t="s">
        <v>101</v>
      </c>
      <c r="K88" s="145" t="s">
        <v>30</v>
      </c>
    </row>
    <row r="89" spans="1:11" ht="12" customHeight="1">
      <c r="A89" s="139" t="s">
        <v>998</v>
      </c>
      <c r="B89" s="140" t="s">
        <v>999</v>
      </c>
      <c r="C89" s="145" t="s">
        <v>883</v>
      </c>
      <c r="D89" s="48">
        <v>44630</v>
      </c>
      <c r="E89" s="48">
        <v>44926</v>
      </c>
      <c r="F89" s="142">
        <f t="shared" si="2"/>
        <v>1000000</v>
      </c>
      <c r="G89" s="36">
        <v>1000000</v>
      </c>
      <c r="H89" s="146">
        <v>0</v>
      </c>
      <c r="I89" s="146">
        <v>0</v>
      </c>
      <c r="J89" s="147" t="s">
        <v>101</v>
      </c>
      <c r="K89" s="145" t="s">
        <v>30</v>
      </c>
    </row>
    <row r="90" spans="1:11" ht="12" customHeight="1">
      <c r="A90" s="139" t="s">
        <v>980</v>
      </c>
      <c r="B90" s="140" t="s">
        <v>981</v>
      </c>
      <c r="C90" s="145" t="s">
        <v>883</v>
      </c>
      <c r="D90" s="48">
        <v>44673</v>
      </c>
      <c r="E90" s="48">
        <v>44926</v>
      </c>
      <c r="F90" s="142">
        <f t="shared" si="2"/>
        <v>1000000</v>
      </c>
      <c r="G90" s="36">
        <v>1000000</v>
      </c>
      <c r="H90" s="146">
        <v>0</v>
      </c>
      <c r="I90" s="146">
        <v>0</v>
      </c>
      <c r="J90" s="147" t="s">
        <v>101</v>
      </c>
      <c r="K90" s="145" t="s">
        <v>30</v>
      </c>
    </row>
    <row r="91" spans="1:11" ht="12" customHeight="1">
      <c r="A91" s="139" t="s">
        <v>1038</v>
      </c>
      <c r="B91" s="140" t="s">
        <v>1039</v>
      </c>
      <c r="C91" s="145" t="s">
        <v>883</v>
      </c>
      <c r="D91" s="48">
        <v>44727</v>
      </c>
      <c r="E91" s="48">
        <v>44926</v>
      </c>
      <c r="F91" s="142">
        <f t="shared" si="2"/>
        <v>450000</v>
      </c>
      <c r="G91" s="36">
        <v>450000</v>
      </c>
      <c r="H91" s="146">
        <v>0</v>
      </c>
      <c r="I91" s="146">
        <v>0</v>
      </c>
      <c r="J91" s="147" t="s">
        <v>101</v>
      </c>
      <c r="K91" s="145" t="s">
        <v>30</v>
      </c>
    </row>
    <row r="92" spans="1:11" ht="12" customHeight="1">
      <c r="A92" s="139" t="s">
        <v>907</v>
      </c>
      <c r="B92" s="140" t="s">
        <v>908</v>
      </c>
      <c r="C92" s="145" t="s">
        <v>883</v>
      </c>
      <c r="D92" s="48">
        <v>43815</v>
      </c>
      <c r="E92" s="48">
        <v>44926</v>
      </c>
      <c r="F92" s="142">
        <f t="shared" si="2"/>
        <v>3600000</v>
      </c>
      <c r="G92" s="36">
        <v>3600000</v>
      </c>
      <c r="H92" s="146">
        <v>0</v>
      </c>
      <c r="I92" s="146">
        <v>0</v>
      </c>
      <c r="J92" s="147" t="s">
        <v>101</v>
      </c>
      <c r="K92" s="145" t="s">
        <v>30</v>
      </c>
    </row>
    <row r="93" spans="1:11" ht="12" customHeight="1">
      <c r="A93" s="139" t="s">
        <v>899</v>
      </c>
      <c r="B93" s="140" t="s">
        <v>900</v>
      </c>
      <c r="C93" s="145" t="s">
        <v>883</v>
      </c>
      <c r="D93" s="48">
        <v>43838</v>
      </c>
      <c r="E93" s="48">
        <v>44926</v>
      </c>
      <c r="F93" s="142">
        <f t="shared" si="2"/>
        <v>4000000</v>
      </c>
      <c r="G93" s="36">
        <v>4000000</v>
      </c>
      <c r="H93" s="146">
        <v>0</v>
      </c>
      <c r="I93" s="146">
        <v>0</v>
      </c>
      <c r="J93" s="147" t="s">
        <v>101</v>
      </c>
      <c r="K93" s="145" t="s">
        <v>30</v>
      </c>
    </row>
    <row r="94" spans="1:11" ht="12" customHeight="1">
      <c r="A94" s="139" t="s">
        <v>1134</v>
      </c>
      <c r="B94" s="140" t="s">
        <v>1135</v>
      </c>
      <c r="C94" s="145" t="s">
        <v>883</v>
      </c>
      <c r="D94" s="48">
        <v>44260</v>
      </c>
      <c r="E94" s="48">
        <v>44926</v>
      </c>
      <c r="F94" s="142">
        <f t="shared" si="2"/>
        <v>1598516</v>
      </c>
      <c r="G94" s="49">
        <v>0</v>
      </c>
      <c r="H94" s="146">
        <v>233.36</v>
      </c>
      <c r="I94" s="146">
        <v>0</v>
      </c>
      <c r="J94" s="147" t="s">
        <v>101</v>
      </c>
      <c r="K94" s="145" t="s">
        <v>30</v>
      </c>
    </row>
    <row r="95" spans="1:11" ht="12" customHeight="1">
      <c r="A95" s="139" t="s">
        <v>1072</v>
      </c>
      <c r="B95" s="140" t="s">
        <v>891</v>
      </c>
      <c r="C95" s="145" t="s">
        <v>883</v>
      </c>
      <c r="D95" s="48">
        <v>44165</v>
      </c>
      <c r="E95" s="48">
        <v>44926</v>
      </c>
      <c r="F95" s="142">
        <f t="shared" si="2"/>
        <v>300000</v>
      </c>
      <c r="G95" s="36">
        <v>300000</v>
      </c>
      <c r="H95" s="146">
        <v>0</v>
      </c>
      <c r="I95" s="146">
        <v>0</v>
      </c>
      <c r="J95" s="147" t="s">
        <v>101</v>
      </c>
      <c r="K95" s="145" t="s">
        <v>30</v>
      </c>
    </row>
    <row r="96" spans="1:11" ht="12" customHeight="1">
      <c r="A96" s="139" t="s">
        <v>1068</v>
      </c>
      <c r="B96" s="140" t="s">
        <v>1069</v>
      </c>
      <c r="C96" s="145" t="s">
        <v>883</v>
      </c>
      <c r="D96" s="48">
        <v>42947</v>
      </c>
      <c r="E96" s="48">
        <v>44926</v>
      </c>
      <c r="F96" s="142">
        <f t="shared" si="2"/>
        <v>300000</v>
      </c>
      <c r="G96" s="36">
        <v>300000</v>
      </c>
      <c r="H96" s="146">
        <v>0</v>
      </c>
      <c r="I96" s="146">
        <v>0</v>
      </c>
      <c r="J96" s="147" t="s">
        <v>101</v>
      </c>
      <c r="K96" s="145" t="s">
        <v>30</v>
      </c>
    </row>
    <row r="97" spans="1:11" ht="12" customHeight="1">
      <c r="A97" s="139" t="s">
        <v>1054</v>
      </c>
      <c r="B97" s="140" t="s">
        <v>1055</v>
      </c>
      <c r="C97" s="145" t="s">
        <v>883</v>
      </c>
      <c r="D97" s="48">
        <v>44735</v>
      </c>
      <c r="E97" s="48">
        <v>44926</v>
      </c>
      <c r="F97" s="142">
        <f t="shared" si="2"/>
        <v>450000</v>
      </c>
      <c r="G97" s="36">
        <v>450000</v>
      </c>
      <c r="H97" s="146">
        <v>0</v>
      </c>
      <c r="I97" s="146">
        <v>0</v>
      </c>
      <c r="J97" s="147" t="s">
        <v>101</v>
      </c>
      <c r="K97" s="145" t="s">
        <v>30</v>
      </c>
    </row>
    <row r="98" spans="1:11" ht="12" customHeight="1">
      <c r="A98" s="139" t="s">
        <v>1048</v>
      </c>
      <c r="B98" s="140" t="s">
        <v>1049</v>
      </c>
      <c r="C98" s="145" t="s">
        <v>883</v>
      </c>
      <c r="D98" s="48">
        <v>44739</v>
      </c>
      <c r="E98" s="48">
        <v>44926</v>
      </c>
      <c r="F98" s="142">
        <f t="shared" si="2"/>
        <v>450000</v>
      </c>
      <c r="G98" s="36">
        <v>450000</v>
      </c>
      <c r="H98" s="146">
        <v>0</v>
      </c>
      <c r="I98" s="146">
        <v>0</v>
      </c>
      <c r="J98" s="147" t="s">
        <v>101</v>
      </c>
      <c r="K98" s="145" t="s">
        <v>30</v>
      </c>
    </row>
    <row r="99" spans="1:11" ht="12" customHeight="1">
      <c r="A99" s="139" t="s">
        <v>1056</v>
      </c>
      <c r="B99" s="140" t="s">
        <v>1057</v>
      </c>
      <c r="C99" s="145" t="s">
        <v>883</v>
      </c>
      <c r="D99" s="48">
        <v>44740</v>
      </c>
      <c r="E99" s="48">
        <v>44926</v>
      </c>
      <c r="F99" s="142">
        <f t="shared" si="2"/>
        <v>450000</v>
      </c>
      <c r="G99" s="36">
        <v>450000</v>
      </c>
      <c r="H99" s="146">
        <v>0</v>
      </c>
      <c r="I99" s="146">
        <v>0</v>
      </c>
      <c r="J99" s="147" t="s">
        <v>101</v>
      </c>
      <c r="K99" s="145" t="s">
        <v>30</v>
      </c>
    </row>
    <row r="100" spans="1:11" ht="12" customHeight="1">
      <c r="A100" s="139" t="s">
        <v>966</v>
      </c>
      <c r="B100" s="140" t="s">
        <v>967</v>
      </c>
      <c r="C100" s="145" t="s">
        <v>883</v>
      </c>
      <c r="D100" s="48">
        <v>44182</v>
      </c>
      <c r="E100" s="48">
        <v>44926</v>
      </c>
      <c r="F100" s="142">
        <f t="shared" si="2"/>
        <v>1000000</v>
      </c>
      <c r="G100" s="36">
        <v>1000000</v>
      </c>
      <c r="H100" s="146">
        <v>0</v>
      </c>
      <c r="I100" s="146">
        <v>0</v>
      </c>
      <c r="J100" s="147" t="s">
        <v>101</v>
      </c>
      <c r="K100" s="145" t="s">
        <v>30</v>
      </c>
    </row>
    <row r="101" spans="1:11" ht="12" customHeight="1">
      <c r="A101" s="139" t="s">
        <v>1019</v>
      </c>
      <c r="B101" s="140" t="s">
        <v>1020</v>
      </c>
      <c r="C101" s="145" t="s">
        <v>883</v>
      </c>
      <c r="D101" s="48">
        <v>44278</v>
      </c>
      <c r="E101" s="48">
        <v>44926</v>
      </c>
      <c r="F101" s="142">
        <f t="shared" si="2"/>
        <v>500000</v>
      </c>
      <c r="G101" s="36">
        <v>500000</v>
      </c>
      <c r="H101" s="146">
        <v>0</v>
      </c>
      <c r="I101" s="146">
        <v>0</v>
      </c>
      <c r="J101" s="147" t="s">
        <v>101</v>
      </c>
      <c r="K101" s="145" t="s">
        <v>30</v>
      </c>
    </row>
    <row r="102" spans="1:11" ht="12" customHeight="1">
      <c r="A102" s="139" t="s">
        <v>935</v>
      </c>
      <c r="B102" s="140" t="s">
        <v>936</v>
      </c>
      <c r="C102" s="145" t="s">
        <v>883</v>
      </c>
      <c r="D102" s="48">
        <v>44701</v>
      </c>
      <c r="E102" s="48">
        <v>44926</v>
      </c>
      <c r="F102" s="142">
        <f t="shared" si="2"/>
        <v>3000000</v>
      </c>
      <c r="G102" s="36">
        <v>3000000</v>
      </c>
      <c r="H102" s="146">
        <v>0</v>
      </c>
      <c r="I102" s="146">
        <v>0</v>
      </c>
      <c r="J102" s="147" t="s">
        <v>101</v>
      </c>
      <c r="K102" s="145" t="s">
        <v>30</v>
      </c>
    </row>
    <row r="103" spans="1:11" ht="12" customHeight="1">
      <c r="A103" s="139" t="s">
        <v>1025</v>
      </c>
      <c r="B103" s="140" t="s">
        <v>1026</v>
      </c>
      <c r="C103" s="145" t="s">
        <v>883</v>
      </c>
      <c r="D103" s="48">
        <v>43486</v>
      </c>
      <c r="E103" s="48">
        <v>44926</v>
      </c>
      <c r="F103" s="142">
        <f t="shared" si="2"/>
        <v>500000</v>
      </c>
      <c r="G103" s="36">
        <v>500000</v>
      </c>
      <c r="H103" s="146">
        <v>0</v>
      </c>
      <c r="I103" s="146">
        <v>0</v>
      </c>
      <c r="J103" s="147" t="s">
        <v>101</v>
      </c>
      <c r="K103" s="145" t="s">
        <v>30</v>
      </c>
    </row>
    <row r="104" spans="1:11" ht="12" customHeight="1">
      <c r="A104" s="139" t="s">
        <v>1126</v>
      </c>
      <c r="B104" s="140" t="s">
        <v>1127</v>
      </c>
      <c r="C104" s="145" t="s">
        <v>883</v>
      </c>
      <c r="D104" s="48">
        <v>43809</v>
      </c>
      <c r="E104" s="48">
        <v>44926</v>
      </c>
      <c r="F104" s="142">
        <f t="shared" si="2"/>
        <v>676780</v>
      </c>
      <c r="G104" s="49">
        <v>0</v>
      </c>
      <c r="H104" s="146">
        <v>98.8</v>
      </c>
      <c r="I104" s="146">
        <v>0</v>
      </c>
      <c r="J104" s="147" t="s">
        <v>101</v>
      </c>
      <c r="K104" s="145" t="s">
        <v>30</v>
      </c>
    </row>
    <row r="105" spans="1:11" ht="12" customHeight="1">
      <c r="A105" s="139" t="s">
        <v>1102</v>
      </c>
      <c r="B105" s="140" t="s">
        <v>1103</v>
      </c>
      <c r="C105" s="145" t="s">
        <v>883</v>
      </c>
      <c r="D105" s="48">
        <v>43571</v>
      </c>
      <c r="E105" s="48">
        <v>44926</v>
      </c>
      <c r="F105" s="142">
        <f t="shared" ref="F105:F136" si="3">+G105+H105*$C$4</f>
        <v>411000</v>
      </c>
      <c r="G105" s="49">
        <v>0</v>
      </c>
      <c r="H105" s="146">
        <v>60</v>
      </c>
      <c r="I105" s="146">
        <v>0</v>
      </c>
      <c r="J105" s="147" t="s">
        <v>101</v>
      </c>
      <c r="K105" s="145" t="s">
        <v>30</v>
      </c>
    </row>
    <row r="106" spans="1:11" ht="12" customHeight="1">
      <c r="A106" s="139" t="s">
        <v>1116</v>
      </c>
      <c r="B106" s="140" t="s">
        <v>1117</v>
      </c>
      <c r="C106" s="145" t="s">
        <v>883</v>
      </c>
      <c r="D106" s="48">
        <v>44182</v>
      </c>
      <c r="E106" s="48">
        <v>44926</v>
      </c>
      <c r="F106" s="142">
        <f t="shared" si="3"/>
        <v>7363750</v>
      </c>
      <c r="G106" s="49">
        <v>0</v>
      </c>
      <c r="H106" s="146">
        <v>1075</v>
      </c>
      <c r="I106" s="146">
        <v>0</v>
      </c>
      <c r="J106" s="147" t="s">
        <v>101</v>
      </c>
      <c r="K106" s="145" t="s">
        <v>30</v>
      </c>
    </row>
    <row r="107" spans="1:11" ht="12" customHeight="1">
      <c r="A107" s="139" t="s">
        <v>1021</v>
      </c>
      <c r="B107" s="140" t="s">
        <v>1022</v>
      </c>
      <c r="C107" s="145" t="s">
        <v>883</v>
      </c>
      <c r="D107" s="48">
        <v>44165</v>
      </c>
      <c r="E107" s="48">
        <v>44926</v>
      </c>
      <c r="F107" s="142">
        <f t="shared" si="3"/>
        <v>500000</v>
      </c>
      <c r="G107" s="36">
        <v>500000</v>
      </c>
      <c r="H107" s="146">
        <v>0</v>
      </c>
      <c r="I107" s="146">
        <v>0</v>
      </c>
      <c r="J107" s="147" t="s">
        <v>101</v>
      </c>
      <c r="K107" s="145" t="s">
        <v>30</v>
      </c>
    </row>
    <row r="108" spans="1:11" ht="12" customHeight="1">
      <c r="A108" s="139" t="s">
        <v>1002</v>
      </c>
      <c r="B108" s="140" t="s">
        <v>1003</v>
      </c>
      <c r="C108" s="145" t="s">
        <v>883</v>
      </c>
      <c r="D108" s="48">
        <v>44404</v>
      </c>
      <c r="E108" s="48">
        <v>44926</v>
      </c>
      <c r="F108" s="142">
        <f t="shared" si="3"/>
        <v>900000</v>
      </c>
      <c r="G108" s="36">
        <v>900000</v>
      </c>
      <c r="H108" s="146">
        <v>0</v>
      </c>
      <c r="I108" s="146">
        <v>0</v>
      </c>
      <c r="J108" s="147" t="s">
        <v>101</v>
      </c>
      <c r="K108" s="145" t="s">
        <v>30</v>
      </c>
    </row>
    <row r="109" spans="1:11" ht="12" customHeight="1">
      <c r="A109" s="139" t="s">
        <v>931</v>
      </c>
      <c r="B109" s="140" t="s">
        <v>932</v>
      </c>
      <c r="C109" s="145" t="s">
        <v>883</v>
      </c>
      <c r="D109" s="48">
        <v>44673</v>
      </c>
      <c r="E109" s="48">
        <v>44926</v>
      </c>
      <c r="F109" s="142">
        <f t="shared" si="3"/>
        <v>3000000</v>
      </c>
      <c r="G109" s="36">
        <v>3000000</v>
      </c>
      <c r="H109" s="146">
        <v>0</v>
      </c>
      <c r="I109" s="146">
        <v>0</v>
      </c>
      <c r="J109" s="147" t="s">
        <v>101</v>
      </c>
      <c r="K109" s="145" t="s">
        <v>30</v>
      </c>
    </row>
    <row r="110" spans="1:11" ht="12" customHeight="1">
      <c r="A110" s="139" t="s">
        <v>911</v>
      </c>
      <c r="B110" s="140" t="s">
        <v>912</v>
      </c>
      <c r="C110" s="145" t="s">
        <v>883</v>
      </c>
      <c r="D110" s="48">
        <v>44722</v>
      </c>
      <c r="E110" s="48">
        <v>44926</v>
      </c>
      <c r="F110" s="142">
        <f t="shared" si="3"/>
        <v>3500000</v>
      </c>
      <c r="G110" s="36">
        <v>3500000</v>
      </c>
      <c r="H110" s="146">
        <v>0</v>
      </c>
      <c r="I110" s="146">
        <v>0</v>
      </c>
      <c r="J110" s="147" t="s">
        <v>101</v>
      </c>
      <c r="K110" s="145" t="s">
        <v>30</v>
      </c>
    </row>
    <row r="111" spans="1:11" ht="12" customHeight="1">
      <c r="A111" s="139" t="s">
        <v>896</v>
      </c>
      <c r="B111" s="140" t="s">
        <v>897</v>
      </c>
      <c r="C111" s="145" t="s">
        <v>883</v>
      </c>
      <c r="D111" s="48">
        <v>44735</v>
      </c>
      <c r="E111" s="48">
        <v>44926</v>
      </c>
      <c r="F111" s="142">
        <f t="shared" si="3"/>
        <v>4300000</v>
      </c>
      <c r="G111" s="36">
        <v>4300000</v>
      </c>
      <c r="H111" s="146">
        <v>0</v>
      </c>
      <c r="I111" s="146">
        <v>0</v>
      </c>
      <c r="J111" s="147" t="s">
        <v>101</v>
      </c>
      <c r="K111" s="145" t="s">
        <v>30</v>
      </c>
    </row>
    <row r="112" spans="1:11" ht="12" customHeight="1">
      <c r="A112" s="139" t="s">
        <v>1004</v>
      </c>
      <c r="B112" s="140" t="s">
        <v>1005</v>
      </c>
      <c r="C112" s="145" t="s">
        <v>883</v>
      </c>
      <c r="D112" s="48">
        <v>44736</v>
      </c>
      <c r="E112" s="48">
        <v>44926</v>
      </c>
      <c r="F112" s="142">
        <f t="shared" si="3"/>
        <v>900000</v>
      </c>
      <c r="G112" s="36">
        <v>900000</v>
      </c>
      <c r="H112" s="146">
        <v>0</v>
      </c>
      <c r="I112" s="146">
        <v>0</v>
      </c>
      <c r="J112" s="147" t="s">
        <v>101</v>
      </c>
      <c r="K112" s="145" t="s">
        <v>30</v>
      </c>
    </row>
    <row r="113" spans="1:11" ht="12" customHeight="1">
      <c r="A113" s="139" t="s">
        <v>940</v>
      </c>
      <c r="B113" s="140" t="s">
        <v>941</v>
      </c>
      <c r="C113" s="145" t="s">
        <v>883</v>
      </c>
      <c r="D113" s="48">
        <v>44741</v>
      </c>
      <c r="E113" s="48">
        <v>44926</v>
      </c>
      <c r="F113" s="142">
        <f t="shared" si="3"/>
        <v>2500000</v>
      </c>
      <c r="G113" s="36">
        <v>2500000</v>
      </c>
      <c r="H113" s="146">
        <v>0</v>
      </c>
      <c r="I113" s="146">
        <v>0</v>
      </c>
      <c r="J113" s="147" t="s">
        <v>101</v>
      </c>
      <c r="K113" s="145" t="s">
        <v>30</v>
      </c>
    </row>
    <row r="114" spans="1:11" ht="12" customHeight="1">
      <c r="A114" s="139" t="s">
        <v>890</v>
      </c>
      <c r="B114" s="140" t="s">
        <v>891</v>
      </c>
      <c r="C114" s="145" t="s">
        <v>883</v>
      </c>
      <c r="D114" s="48">
        <v>44512</v>
      </c>
      <c r="E114" s="48">
        <v>44926</v>
      </c>
      <c r="F114" s="142">
        <f t="shared" si="3"/>
        <v>5500000</v>
      </c>
      <c r="G114" s="36">
        <v>5500000</v>
      </c>
      <c r="H114" s="146">
        <v>0</v>
      </c>
      <c r="I114" s="146">
        <v>0</v>
      </c>
      <c r="J114" s="147" t="s">
        <v>101</v>
      </c>
      <c r="K114" s="145" t="s">
        <v>30</v>
      </c>
    </row>
    <row r="115" spans="1:11" ht="12" customHeight="1">
      <c r="A115" s="139" t="s">
        <v>925</v>
      </c>
      <c r="B115" s="140" t="s">
        <v>926</v>
      </c>
      <c r="C115" s="145" t="s">
        <v>883</v>
      </c>
      <c r="D115" s="48">
        <v>44707</v>
      </c>
      <c r="E115" s="48">
        <v>44926</v>
      </c>
      <c r="F115" s="142">
        <f t="shared" si="3"/>
        <v>3000000</v>
      </c>
      <c r="G115" s="36">
        <v>3000000</v>
      </c>
      <c r="H115" s="146">
        <v>0</v>
      </c>
      <c r="I115" s="146">
        <v>0</v>
      </c>
      <c r="J115" s="147" t="s">
        <v>101</v>
      </c>
      <c r="K115" s="145" t="s">
        <v>30</v>
      </c>
    </row>
    <row r="116" spans="1:11" ht="12" customHeight="1">
      <c r="A116" s="139" t="s">
        <v>1050</v>
      </c>
      <c r="B116" s="140" t="s">
        <v>1051</v>
      </c>
      <c r="C116" s="145" t="s">
        <v>883</v>
      </c>
      <c r="D116" s="48">
        <v>44732</v>
      </c>
      <c r="E116" s="48">
        <v>44926</v>
      </c>
      <c r="F116" s="142">
        <f t="shared" si="3"/>
        <v>450000</v>
      </c>
      <c r="G116" s="36">
        <v>450000</v>
      </c>
      <c r="H116" s="146">
        <v>0</v>
      </c>
      <c r="I116" s="146">
        <v>0</v>
      </c>
      <c r="J116" s="147" t="s">
        <v>101</v>
      </c>
      <c r="K116" s="145" t="s">
        <v>30</v>
      </c>
    </row>
    <row r="117" spans="1:11" ht="12" customHeight="1">
      <c r="A117" s="139" t="s">
        <v>1044</v>
      </c>
      <c r="B117" s="140" t="s">
        <v>1045</v>
      </c>
      <c r="C117" s="145" t="s">
        <v>883</v>
      </c>
      <c r="D117" s="48">
        <v>44741</v>
      </c>
      <c r="E117" s="48">
        <v>44926</v>
      </c>
      <c r="F117" s="142">
        <f t="shared" si="3"/>
        <v>450000</v>
      </c>
      <c r="G117" s="36">
        <v>450000</v>
      </c>
      <c r="H117" s="146">
        <v>0</v>
      </c>
      <c r="I117" s="146">
        <v>0</v>
      </c>
      <c r="J117" s="147" t="s">
        <v>101</v>
      </c>
      <c r="K117" s="145" t="s">
        <v>30</v>
      </c>
    </row>
    <row r="118" spans="1:11" ht="12" customHeight="1">
      <c r="A118" s="139" t="s">
        <v>982</v>
      </c>
      <c r="B118" s="140" t="s">
        <v>983</v>
      </c>
      <c r="C118" s="145" t="s">
        <v>883</v>
      </c>
      <c r="D118" s="48">
        <v>43990</v>
      </c>
      <c r="E118" s="48">
        <v>44926</v>
      </c>
      <c r="F118" s="142">
        <f t="shared" si="3"/>
        <v>1000000</v>
      </c>
      <c r="G118" s="36">
        <v>1000000</v>
      </c>
      <c r="H118" s="146">
        <v>0</v>
      </c>
      <c r="I118" s="146">
        <v>0</v>
      </c>
      <c r="J118" s="147" t="s">
        <v>101</v>
      </c>
      <c r="K118" s="145" t="s">
        <v>30</v>
      </c>
    </row>
    <row r="119" spans="1:11" ht="12" customHeight="1">
      <c r="A119" s="139" t="s">
        <v>919</v>
      </c>
      <c r="B119" s="140" t="s">
        <v>920</v>
      </c>
      <c r="C119" s="145" t="s">
        <v>883</v>
      </c>
      <c r="D119" s="48">
        <v>44736</v>
      </c>
      <c r="E119" s="48">
        <v>44926</v>
      </c>
      <c r="F119" s="142">
        <f t="shared" si="3"/>
        <v>3400000</v>
      </c>
      <c r="G119" s="36">
        <v>3400000</v>
      </c>
      <c r="H119" s="146">
        <v>0</v>
      </c>
      <c r="I119" s="146">
        <v>0</v>
      </c>
      <c r="J119" s="147" t="s">
        <v>101</v>
      </c>
      <c r="K119" s="145" t="s">
        <v>30</v>
      </c>
    </row>
    <row r="120" spans="1:11" ht="12" customHeight="1">
      <c r="A120" s="139" t="s">
        <v>970</v>
      </c>
      <c r="B120" s="140" t="s">
        <v>971</v>
      </c>
      <c r="C120" s="145" t="s">
        <v>883</v>
      </c>
      <c r="D120" s="48">
        <v>44680</v>
      </c>
      <c r="E120" s="48">
        <v>44926</v>
      </c>
      <c r="F120" s="142">
        <f t="shared" si="3"/>
        <v>1000000</v>
      </c>
      <c r="G120" s="36">
        <v>1000000</v>
      </c>
      <c r="H120" s="146">
        <v>0</v>
      </c>
      <c r="I120" s="146">
        <v>0</v>
      </c>
      <c r="J120" s="147" t="s">
        <v>101</v>
      </c>
      <c r="K120" s="145" t="s">
        <v>30</v>
      </c>
    </row>
    <row r="121" spans="1:11" ht="12" customHeight="1">
      <c r="A121" s="139" t="s">
        <v>988</v>
      </c>
      <c r="B121" s="140" t="s">
        <v>989</v>
      </c>
      <c r="C121" s="145" t="s">
        <v>883</v>
      </c>
      <c r="D121" s="48">
        <v>44691</v>
      </c>
      <c r="E121" s="48">
        <v>44926</v>
      </c>
      <c r="F121" s="142">
        <f t="shared" si="3"/>
        <v>1000000</v>
      </c>
      <c r="G121" s="36">
        <v>1000000</v>
      </c>
      <c r="H121" s="146">
        <v>0</v>
      </c>
      <c r="I121" s="146">
        <v>0</v>
      </c>
      <c r="J121" s="147" t="s">
        <v>101</v>
      </c>
      <c r="K121" s="145" t="s">
        <v>30</v>
      </c>
    </row>
    <row r="122" spans="1:11" ht="12" customHeight="1">
      <c r="A122" s="139" t="s">
        <v>942</v>
      </c>
      <c r="B122" s="140" t="s">
        <v>943</v>
      </c>
      <c r="C122" s="145" t="s">
        <v>883</v>
      </c>
      <c r="D122" s="48">
        <v>44742</v>
      </c>
      <c r="E122" s="48">
        <v>44926</v>
      </c>
      <c r="F122" s="142">
        <f t="shared" si="3"/>
        <v>2300000</v>
      </c>
      <c r="G122" s="36">
        <v>2300000</v>
      </c>
      <c r="H122" s="146">
        <v>0</v>
      </c>
      <c r="I122" s="146">
        <v>0</v>
      </c>
      <c r="J122" s="147" t="s">
        <v>101</v>
      </c>
      <c r="K122" s="145" t="s">
        <v>30</v>
      </c>
    </row>
    <row r="123" spans="1:11" ht="12" customHeight="1">
      <c r="A123" s="139" t="s">
        <v>1012</v>
      </c>
      <c r="B123" s="140" t="s">
        <v>943</v>
      </c>
      <c r="C123" s="145" t="s">
        <v>883</v>
      </c>
      <c r="D123" s="48">
        <v>44742</v>
      </c>
      <c r="E123" s="48">
        <v>44926</v>
      </c>
      <c r="F123" s="142">
        <f t="shared" si="3"/>
        <v>700000</v>
      </c>
      <c r="G123" s="36">
        <v>700000</v>
      </c>
      <c r="H123" s="146">
        <v>0</v>
      </c>
      <c r="I123" s="146">
        <v>0</v>
      </c>
      <c r="J123" s="147" t="s">
        <v>101</v>
      </c>
      <c r="K123" s="145" t="s">
        <v>30</v>
      </c>
    </row>
    <row r="124" spans="1:11" ht="12" customHeight="1">
      <c r="A124" s="139" t="s">
        <v>1008</v>
      </c>
      <c r="B124" s="140" t="s">
        <v>1009</v>
      </c>
      <c r="C124" s="145" t="s">
        <v>883</v>
      </c>
      <c r="D124" s="48">
        <v>44742</v>
      </c>
      <c r="E124" s="48">
        <v>44926</v>
      </c>
      <c r="F124" s="142">
        <f t="shared" si="3"/>
        <v>780000</v>
      </c>
      <c r="G124" s="36">
        <v>780000</v>
      </c>
      <c r="H124" s="146">
        <v>0</v>
      </c>
      <c r="I124" s="146">
        <v>0</v>
      </c>
      <c r="J124" s="147" t="s">
        <v>101</v>
      </c>
      <c r="K124" s="145" t="s">
        <v>30</v>
      </c>
    </row>
    <row r="125" spans="1:11" ht="12" customHeight="1">
      <c r="A125" s="139" t="s">
        <v>1081</v>
      </c>
      <c r="B125" s="140" t="s">
        <v>1080</v>
      </c>
      <c r="C125" s="145" t="s">
        <v>883</v>
      </c>
      <c r="D125" s="48">
        <v>44404</v>
      </c>
      <c r="E125" s="48">
        <v>44926</v>
      </c>
      <c r="F125" s="142">
        <f t="shared" si="3"/>
        <v>1849636.9999999998</v>
      </c>
      <c r="G125" s="49">
        <v>0</v>
      </c>
      <c r="H125" s="146">
        <v>270.02</v>
      </c>
      <c r="I125" s="146">
        <v>0</v>
      </c>
      <c r="J125" s="147" t="s">
        <v>101</v>
      </c>
      <c r="K125" s="145" t="s">
        <v>30</v>
      </c>
    </row>
    <row r="126" spans="1:11" ht="12" customHeight="1">
      <c r="A126" s="139" t="s">
        <v>1079</v>
      </c>
      <c r="B126" s="140" t="s">
        <v>1080</v>
      </c>
      <c r="C126" s="145" t="s">
        <v>883</v>
      </c>
      <c r="D126" s="48">
        <v>44572</v>
      </c>
      <c r="E126" s="48">
        <v>44926</v>
      </c>
      <c r="F126" s="142">
        <f t="shared" si="3"/>
        <v>1849500</v>
      </c>
      <c r="G126" s="49">
        <v>0</v>
      </c>
      <c r="H126" s="146">
        <v>270</v>
      </c>
      <c r="I126" s="146">
        <v>0</v>
      </c>
      <c r="J126" s="147" t="s">
        <v>101</v>
      </c>
      <c r="K126" s="145" t="s">
        <v>30</v>
      </c>
    </row>
    <row r="127" spans="1:11" ht="12" customHeight="1">
      <c r="A127" s="139" t="s">
        <v>1090</v>
      </c>
      <c r="B127" s="140" t="s">
        <v>1091</v>
      </c>
      <c r="C127" s="145" t="s">
        <v>883</v>
      </c>
      <c r="D127" s="48">
        <v>44726</v>
      </c>
      <c r="E127" s="48">
        <v>44926</v>
      </c>
      <c r="F127" s="142">
        <f t="shared" si="3"/>
        <v>1348080</v>
      </c>
      <c r="G127" s="49">
        <v>0</v>
      </c>
      <c r="H127" s="146">
        <v>196.8</v>
      </c>
      <c r="I127" s="146">
        <v>0</v>
      </c>
      <c r="J127" s="147" t="s">
        <v>101</v>
      </c>
      <c r="K127" s="145" t="s">
        <v>30</v>
      </c>
    </row>
    <row r="128" spans="1:11" ht="12" customHeight="1">
      <c r="A128" s="139" t="s">
        <v>964</v>
      </c>
      <c r="B128" s="140" t="s">
        <v>965</v>
      </c>
      <c r="C128" s="145" t="s">
        <v>883</v>
      </c>
      <c r="D128" s="48">
        <v>44531</v>
      </c>
      <c r="E128" s="48">
        <v>44926</v>
      </c>
      <c r="F128" s="142">
        <f t="shared" si="3"/>
        <v>1500000</v>
      </c>
      <c r="G128" s="36">
        <v>1500000</v>
      </c>
      <c r="H128" s="146">
        <v>0</v>
      </c>
      <c r="I128" s="146">
        <v>0</v>
      </c>
      <c r="J128" s="147" t="s">
        <v>101</v>
      </c>
      <c r="K128" s="145" t="s">
        <v>30</v>
      </c>
    </row>
    <row r="129" spans="1:11" ht="12" customHeight="1">
      <c r="A129" s="139" t="s">
        <v>1086</v>
      </c>
      <c r="B129" s="140" t="s">
        <v>1085</v>
      </c>
      <c r="C129" s="145" t="s">
        <v>883</v>
      </c>
      <c r="D129" s="48">
        <v>44559</v>
      </c>
      <c r="E129" s="48">
        <v>44926</v>
      </c>
      <c r="F129" s="142">
        <f t="shared" si="3"/>
        <v>3425000</v>
      </c>
      <c r="G129" s="49">
        <v>0</v>
      </c>
      <c r="H129" s="146">
        <v>500</v>
      </c>
      <c r="I129" s="146">
        <v>0</v>
      </c>
      <c r="J129" s="147" t="s">
        <v>101</v>
      </c>
      <c r="K129" s="145" t="s">
        <v>30</v>
      </c>
    </row>
    <row r="130" spans="1:11" ht="12" customHeight="1">
      <c r="A130" s="139" t="s">
        <v>1087</v>
      </c>
      <c r="B130" s="140" t="s">
        <v>1085</v>
      </c>
      <c r="C130" s="145" t="s">
        <v>883</v>
      </c>
      <c r="D130" s="48">
        <v>44559</v>
      </c>
      <c r="E130" s="48">
        <v>44926</v>
      </c>
      <c r="F130" s="142">
        <f t="shared" si="3"/>
        <v>3425000</v>
      </c>
      <c r="G130" s="49">
        <v>0</v>
      </c>
      <c r="H130" s="146">
        <v>500</v>
      </c>
      <c r="I130" s="146">
        <v>0</v>
      </c>
      <c r="J130" s="147" t="s">
        <v>101</v>
      </c>
      <c r="K130" s="145" t="s">
        <v>30</v>
      </c>
    </row>
    <row r="131" spans="1:11" ht="12" customHeight="1">
      <c r="A131" s="139" t="s">
        <v>1084</v>
      </c>
      <c r="B131" s="140" t="s">
        <v>1085</v>
      </c>
      <c r="C131" s="145" t="s">
        <v>883</v>
      </c>
      <c r="D131" s="48">
        <v>43875</v>
      </c>
      <c r="E131" s="48">
        <v>44926</v>
      </c>
      <c r="F131" s="142">
        <f t="shared" si="3"/>
        <v>3425000</v>
      </c>
      <c r="G131" s="49">
        <v>0</v>
      </c>
      <c r="H131" s="146">
        <v>500</v>
      </c>
      <c r="I131" s="146">
        <v>0</v>
      </c>
      <c r="J131" s="147" t="s">
        <v>101</v>
      </c>
      <c r="K131" s="145" t="s">
        <v>30</v>
      </c>
    </row>
    <row r="132" spans="1:11" ht="12" customHeight="1">
      <c r="A132" s="139" t="s">
        <v>1077</v>
      </c>
      <c r="B132" s="140" t="s">
        <v>1078</v>
      </c>
      <c r="C132" s="145" t="s">
        <v>883</v>
      </c>
      <c r="D132" s="48">
        <v>44032</v>
      </c>
      <c r="E132" s="48">
        <v>44926</v>
      </c>
      <c r="F132" s="142">
        <f t="shared" si="3"/>
        <v>3425000</v>
      </c>
      <c r="G132" s="49">
        <v>0</v>
      </c>
      <c r="H132" s="146">
        <v>500</v>
      </c>
      <c r="I132" s="146">
        <v>0</v>
      </c>
      <c r="J132" s="147" t="s">
        <v>101</v>
      </c>
      <c r="K132" s="145" t="s">
        <v>30</v>
      </c>
    </row>
    <row r="133" spans="1:11" ht="12" customHeight="1">
      <c r="A133" s="139" t="s">
        <v>1092</v>
      </c>
      <c r="B133" s="140" t="s">
        <v>1093</v>
      </c>
      <c r="C133" s="145" t="s">
        <v>883</v>
      </c>
      <c r="D133" s="48">
        <v>44264</v>
      </c>
      <c r="E133" s="48">
        <v>44926</v>
      </c>
      <c r="F133" s="142">
        <f t="shared" si="3"/>
        <v>6850000</v>
      </c>
      <c r="G133" s="49">
        <v>0</v>
      </c>
      <c r="H133" s="146">
        <v>1000</v>
      </c>
      <c r="I133" s="146">
        <v>0</v>
      </c>
      <c r="J133" s="147" t="s">
        <v>101</v>
      </c>
      <c r="K133" s="145" t="s">
        <v>30</v>
      </c>
    </row>
    <row r="134" spans="1:11" ht="12" customHeight="1">
      <c r="A134" s="139" t="s">
        <v>1114</v>
      </c>
      <c r="B134" s="140" t="s">
        <v>1115</v>
      </c>
      <c r="C134" s="145" t="s">
        <v>883</v>
      </c>
      <c r="D134" s="48">
        <v>44530</v>
      </c>
      <c r="E134" s="48">
        <v>44926</v>
      </c>
      <c r="F134" s="142">
        <f t="shared" si="3"/>
        <v>3425000</v>
      </c>
      <c r="G134" s="49">
        <v>0</v>
      </c>
      <c r="H134" s="146">
        <v>500</v>
      </c>
      <c r="I134" s="146">
        <v>0</v>
      </c>
      <c r="J134" s="147" t="s">
        <v>101</v>
      </c>
      <c r="K134" s="145" t="s">
        <v>30</v>
      </c>
    </row>
    <row r="135" spans="1:11" ht="12" customHeight="1">
      <c r="A135" s="139" t="s">
        <v>1132</v>
      </c>
      <c r="B135" s="140" t="s">
        <v>1133</v>
      </c>
      <c r="C135" s="145" t="s">
        <v>883</v>
      </c>
      <c r="D135" s="48">
        <v>44677</v>
      </c>
      <c r="E135" s="48">
        <v>44926</v>
      </c>
      <c r="F135" s="142">
        <f t="shared" si="3"/>
        <v>3425000</v>
      </c>
      <c r="G135" s="49">
        <v>0</v>
      </c>
      <c r="H135" s="146">
        <v>500</v>
      </c>
      <c r="I135" s="146">
        <v>0</v>
      </c>
      <c r="J135" s="147" t="s">
        <v>101</v>
      </c>
      <c r="K135" s="145" t="s">
        <v>30</v>
      </c>
    </row>
    <row r="136" spans="1:11" ht="12" customHeight="1">
      <c r="A136" s="139" t="s">
        <v>1104</v>
      </c>
      <c r="B136" s="140" t="s">
        <v>1105</v>
      </c>
      <c r="C136" s="145" t="s">
        <v>883</v>
      </c>
      <c r="D136" s="48">
        <v>44326</v>
      </c>
      <c r="E136" s="48">
        <v>44926</v>
      </c>
      <c r="F136" s="142">
        <f t="shared" si="3"/>
        <v>685000</v>
      </c>
      <c r="G136" s="49">
        <v>0</v>
      </c>
      <c r="H136" s="146">
        <v>100</v>
      </c>
      <c r="I136" s="146">
        <v>0</v>
      </c>
      <c r="J136" s="147" t="s">
        <v>101</v>
      </c>
      <c r="K136" s="145" t="s">
        <v>30</v>
      </c>
    </row>
    <row r="137" spans="1:11" ht="12" customHeight="1">
      <c r="A137" s="139" t="s">
        <v>1031</v>
      </c>
      <c r="B137" s="140" t="s">
        <v>1032</v>
      </c>
      <c r="C137" s="145" t="s">
        <v>883</v>
      </c>
      <c r="D137" s="48">
        <v>44638</v>
      </c>
      <c r="E137" s="48">
        <v>44926</v>
      </c>
      <c r="F137" s="142">
        <f t="shared" ref="F137:F144" si="4">+G137+H137*$C$4</f>
        <v>450000</v>
      </c>
      <c r="G137" s="36">
        <v>450000</v>
      </c>
      <c r="H137" s="146">
        <v>0</v>
      </c>
      <c r="I137" s="146">
        <v>0</v>
      </c>
      <c r="J137" s="147" t="s">
        <v>101</v>
      </c>
      <c r="K137" s="145" t="s">
        <v>30</v>
      </c>
    </row>
    <row r="138" spans="1:11" ht="12" customHeight="1">
      <c r="A138" s="139" t="s">
        <v>1064</v>
      </c>
      <c r="B138" s="140" t="s">
        <v>1065</v>
      </c>
      <c r="C138" s="145" t="s">
        <v>883</v>
      </c>
      <c r="D138" s="48">
        <v>44624</v>
      </c>
      <c r="E138" s="48">
        <v>44926</v>
      </c>
      <c r="F138" s="142">
        <f t="shared" si="4"/>
        <v>450000</v>
      </c>
      <c r="G138" s="36">
        <v>450000</v>
      </c>
      <c r="H138" s="146">
        <v>0</v>
      </c>
      <c r="I138" s="146">
        <v>0</v>
      </c>
      <c r="J138" s="147" t="s">
        <v>101</v>
      </c>
      <c r="K138" s="145" t="s">
        <v>30</v>
      </c>
    </row>
    <row r="139" spans="1:11" ht="12" customHeight="1">
      <c r="A139" s="139" t="s">
        <v>1035</v>
      </c>
      <c r="B139" s="140" t="s">
        <v>1036</v>
      </c>
      <c r="C139" s="145" t="s">
        <v>883</v>
      </c>
      <c r="D139" s="48">
        <v>44627</v>
      </c>
      <c r="E139" s="48">
        <v>44926</v>
      </c>
      <c r="F139" s="142">
        <f t="shared" si="4"/>
        <v>450000</v>
      </c>
      <c r="G139" s="36">
        <v>450000</v>
      </c>
      <c r="H139" s="146">
        <v>0</v>
      </c>
      <c r="I139" s="146">
        <v>0</v>
      </c>
      <c r="J139" s="147" t="s">
        <v>101</v>
      </c>
      <c r="K139" s="145" t="s">
        <v>30</v>
      </c>
    </row>
    <row r="140" spans="1:11" ht="12" customHeight="1">
      <c r="A140" s="139" t="s">
        <v>1040</v>
      </c>
      <c r="B140" s="140" t="s">
        <v>1041</v>
      </c>
      <c r="C140" s="145" t="s">
        <v>883</v>
      </c>
      <c r="D140" s="48">
        <v>44687</v>
      </c>
      <c r="E140" s="48">
        <v>44926</v>
      </c>
      <c r="F140" s="142">
        <f t="shared" si="4"/>
        <v>450000</v>
      </c>
      <c r="G140" s="36">
        <v>450000</v>
      </c>
      <c r="H140" s="146">
        <v>0</v>
      </c>
      <c r="I140" s="146">
        <v>0</v>
      </c>
      <c r="J140" s="147" t="s">
        <v>101</v>
      </c>
      <c r="K140" s="145" t="s">
        <v>30</v>
      </c>
    </row>
    <row r="141" spans="1:11" ht="12" customHeight="1">
      <c r="A141" s="139">
        <v>12474156</v>
      </c>
      <c r="B141" s="306" t="s">
        <v>634</v>
      </c>
      <c r="C141" s="145" t="s">
        <v>543</v>
      </c>
      <c r="D141" s="48">
        <v>44712</v>
      </c>
      <c r="E141" s="48">
        <v>44788</v>
      </c>
      <c r="F141" s="142">
        <f t="shared" si="4"/>
        <v>174441689</v>
      </c>
      <c r="G141" s="42">
        <v>0</v>
      </c>
      <c r="H141" s="50">
        <v>25465.94</v>
      </c>
      <c r="I141" s="146">
        <v>0</v>
      </c>
      <c r="J141" s="147" t="s">
        <v>101</v>
      </c>
      <c r="K141" s="145" t="s">
        <v>30</v>
      </c>
    </row>
    <row r="142" spans="1:11" ht="12" customHeight="1">
      <c r="A142" s="139" t="s">
        <v>597</v>
      </c>
      <c r="B142" s="306" t="s">
        <v>545</v>
      </c>
      <c r="C142" s="145" t="s">
        <v>543</v>
      </c>
      <c r="D142" s="48">
        <v>44727</v>
      </c>
      <c r="E142" s="48">
        <v>44757</v>
      </c>
      <c r="F142" s="142">
        <f t="shared" si="4"/>
        <v>959000</v>
      </c>
      <c r="G142" s="42">
        <v>0</v>
      </c>
      <c r="H142" s="50">
        <v>140</v>
      </c>
      <c r="I142" s="146">
        <v>0</v>
      </c>
      <c r="J142" s="147" t="s">
        <v>101</v>
      </c>
      <c r="K142" s="145" t="s">
        <v>30</v>
      </c>
    </row>
    <row r="143" spans="1:11" ht="12" customHeight="1">
      <c r="A143" s="139" t="s">
        <v>598</v>
      </c>
      <c r="B143" s="306" t="s">
        <v>545</v>
      </c>
      <c r="C143" s="145" t="s">
        <v>543</v>
      </c>
      <c r="D143" s="48">
        <v>44727</v>
      </c>
      <c r="E143" s="48">
        <v>44757</v>
      </c>
      <c r="F143" s="142">
        <f t="shared" si="4"/>
        <v>959000</v>
      </c>
      <c r="G143" s="42">
        <v>0</v>
      </c>
      <c r="H143" s="50">
        <v>140</v>
      </c>
      <c r="I143" s="146">
        <v>0</v>
      </c>
      <c r="J143" s="147" t="s">
        <v>101</v>
      </c>
      <c r="K143" s="145" t="s">
        <v>30</v>
      </c>
    </row>
    <row r="144" spans="1:11" ht="12" customHeight="1">
      <c r="A144" s="139" t="s">
        <v>544</v>
      </c>
      <c r="B144" s="306" t="s">
        <v>545</v>
      </c>
      <c r="C144" s="145" t="s">
        <v>543</v>
      </c>
      <c r="D144" s="48">
        <v>44627</v>
      </c>
      <c r="E144" s="48">
        <v>44773</v>
      </c>
      <c r="F144" s="142">
        <f t="shared" si="4"/>
        <v>3014000</v>
      </c>
      <c r="G144" s="42">
        <v>0</v>
      </c>
      <c r="H144" s="50">
        <v>440</v>
      </c>
      <c r="I144" s="146">
        <v>0</v>
      </c>
      <c r="J144" s="147" t="s">
        <v>101</v>
      </c>
      <c r="K144" s="145" t="s">
        <v>30</v>
      </c>
    </row>
    <row r="145" spans="1:11" ht="12" customHeight="1">
      <c r="A145" s="139">
        <v>2900676776</v>
      </c>
      <c r="B145" s="140" t="s">
        <v>875</v>
      </c>
      <c r="C145" s="145" t="s">
        <v>543</v>
      </c>
      <c r="D145" s="48">
        <v>44621</v>
      </c>
      <c r="E145" s="48">
        <v>45025</v>
      </c>
      <c r="F145" s="142">
        <f t="shared" ref="F145:F150" si="5">+G145+H145+I145*$C$5</f>
        <v>486646058</v>
      </c>
      <c r="G145" s="36">
        <v>0</v>
      </c>
      <c r="H145" s="308">
        <v>0</v>
      </c>
      <c r="I145" s="146">
        <v>67882</v>
      </c>
      <c r="J145" s="147" t="s">
        <v>101</v>
      </c>
      <c r="K145" s="145" t="s">
        <v>30</v>
      </c>
    </row>
    <row r="146" spans="1:11" ht="12" customHeight="1">
      <c r="A146" s="139">
        <v>2900676789</v>
      </c>
      <c r="B146" s="140" t="s">
        <v>875</v>
      </c>
      <c r="C146" s="145" t="s">
        <v>543</v>
      </c>
      <c r="D146" s="48">
        <v>44697</v>
      </c>
      <c r="E146" s="48">
        <v>44875</v>
      </c>
      <c r="F146" s="142">
        <f t="shared" si="5"/>
        <v>486646058</v>
      </c>
      <c r="G146" s="36">
        <v>0</v>
      </c>
      <c r="H146" s="308">
        <v>0</v>
      </c>
      <c r="I146" s="146">
        <v>67882</v>
      </c>
      <c r="J146" s="147" t="s">
        <v>101</v>
      </c>
      <c r="K146" s="145" t="s">
        <v>30</v>
      </c>
    </row>
    <row r="147" spans="1:11" ht="12" customHeight="1">
      <c r="A147" s="139">
        <v>2900676790</v>
      </c>
      <c r="B147" s="140" t="s">
        <v>875</v>
      </c>
      <c r="C147" s="145" t="s">
        <v>543</v>
      </c>
      <c r="D147" s="48">
        <v>44581</v>
      </c>
      <c r="E147" s="48">
        <v>44864</v>
      </c>
      <c r="F147" s="142">
        <f t="shared" si="5"/>
        <v>476035938</v>
      </c>
      <c r="G147" s="36">
        <v>0</v>
      </c>
      <c r="H147" s="308">
        <v>0</v>
      </c>
      <c r="I147" s="146">
        <v>66402</v>
      </c>
      <c r="J147" s="147" t="s">
        <v>101</v>
      </c>
      <c r="K147" s="145" t="s">
        <v>30</v>
      </c>
    </row>
    <row r="148" spans="1:11" ht="12" customHeight="1">
      <c r="A148" s="139">
        <v>2900681541</v>
      </c>
      <c r="B148" s="140" t="s">
        <v>875</v>
      </c>
      <c r="C148" s="145" t="s">
        <v>543</v>
      </c>
      <c r="D148" s="48">
        <v>44621</v>
      </c>
      <c r="E148" s="48">
        <v>45025</v>
      </c>
      <c r="F148" s="142">
        <f t="shared" si="5"/>
        <v>541546260</v>
      </c>
      <c r="G148" s="36">
        <v>0</v>
      </c>
      <c r="H148" s="308">
        <v>0</v>
      </c>
      <c r="I148" s="146">
        <v>75540</v>
      </c>
      <c r="J148" s="147" t="s">
        <v>101</v>
      </c>
      <c r="K148" s="145" t="s">
        <v>30</v>
      </c>
    </row>
    <row r="149" spans="1:11" ht="12" customHeight="1">
      <c r="A149" s="139" t="s">
        <v>876</v>
      </c>
      <c r="B149" s="140" t="s">
        <v>875</v>
      </c>
      <c r="C149" s="145" t="s">
        <v>543</v>
      </c>
      <c r="D149" s="48">
        <v>44592</v>
      </c>
      <c r="E149" s="48">
        <v>44876</v>
      </c>
      <c r="F149" s="142">
        <f t="shared" si="5"/>
        <v>755727304</v>
      </c>
      <c r="G149" s="36">
        <v>0</v>
      </c>
      <c r="H149" s="308">
        <v>0</v>
      </c>
      <c r="I149" s="146">
        <v>105416</v>
      </c>
      <c r="J149" s="147" t="s">
        <v>101</v>
      </c>
      <c r="K149" s="145" t="s">
        <v>30</v>
      </c>
    </row>
    <row r="150" spans="1:11" ht="12" customHeight="1">
      <c r="A150" s="139" t="s">
        <v>877</v>
      </c>
      <c r="B150" s="140" t="s">
        <v>875</v>
      </c>
      <c r="C150" s="145" t="s">
        <v>543</v>
      </c>
      <c r="D150" s="48">
        <v>44592</v>
      </c>
      <c r="E150" s="48">
        <v>44876</v>
      </c>
      <c r="F150" s="142">
        <f t="shared" si="5"/>
        <v>755727304</v>
      </c>
      <c r="G150" s="36">
        <v>0</v>
      </c>
      <c r="H150" s="308">
        <v>0</v>
      </c>
      <c r="I150" s="146">
        <v>105416</v>
      </c>
      <c r="J150" s="147" t="s">
        <v>101</v>
      </c>
      <c r="K150" s="145" t="s">
        <v>30</v>
      </c>
    </row>
    <row r="151" spans="1:11" ht="12" customHeight="1">
      <c r="A151" s="139" t="s">
        <v>610</v>
      </c>
      <c r="B151" s="306" t="s">
        <v>611</v>
      </c>
      <c r="C151" s="145" t="s">
        <v>543</v>
      </c>
      <c r="D151" s="48">
        <v>44725</v>
      </c>
      <c r="E151" s="48">
        <v>44778</v>
      </c>
      <c r="F151" s="142">
        <f t="shared" ref="F151:F214" si="6">+G151+H151*$C$4</f>
        <v>199099360</v>
      </c>
      <c r="G151" s="42">
        <v>0</v>
      </c>
      <c r="H151" s="50">
        <v>29065.599999999999</v>
      </c>
      <c r="I151" s="146">
        <v>0</v>
      </c>
      <c r="J151" s="147" t="s">
        <v>101</v>
      </c>
      <c r="K151" s="145" t="s">
        <v>30</v>
      </c>
    </row>
    <row r="152" spans="1:11" ht="12" customHeight="1">
      <c r="A152" s="139">
        <v>1283</v>
      </c>
      <c r="B152" s="306" t="s">
        <v>547</v>
      </c>
      <c r="C152" s="145" t="s">
        <v>543</v>
      </c>
      <c r="D152" s="48">
        <v>44729</v>
      </c>
      <c r="E152" s="48">
        <v>44906</v>
      </c>
      <c r="F152" s="142">
        <f t="shared" si="6"/>
        <v>11987500</v>
      </c>
      <c r="G152" s="42">
        <v>0</v>
      </c>
      <c r="H152" s="308">
        <v>1750</v>
      </c>
      <c r="I152" s="146">
        <v>0</v>
      </c>
      <c r="J152" s="147" t="s">
        <v>101</v>
      </c>
      <c r="K152" s="145" t="s">
        <v>30</v>
      </c>
    </row>
    <row r="153" spans="1:11" ht="12" customHeight="1">
      <c r="A153" s="139">
        <v>2957</v>
      </c>
      <c r="B153" s="306" t="s">
        <v>547</v>
      </c>
      <c r="C153" s="145" t="s">
        <v>543</v>
      </c>
      <c r="D153" s="48">
        <v>44509</v>
      </c>
      <c r="E153" s="48">
        <v>44752</v>
      </c>
      <c r="F153" s="142">
        <f t="shared" si="6"/>
        <v>6891100</v>
      </c>
      <c r="G153" s="42">
        <v>0</v>
      </c>
      <c r="H153" s="50">
        <v>1006</v>
      </c>
      <c r="I153" s="146">
        <v>0</v>
      </c>
      <c r="J153" s="147" t="s">
        <v>101</v>
      </c>
      <c r="K153" s="145" t="s">
        <v>30</v>
      </c>
    </row>
    <row r="154" spans="1:11" ht="12" customHeight="1">
      <c r="A154" s="139">
        <v>5319</v>
      </c>
      <c r="B154" s="306" t="s">
        <v>547</v>
      </c>
      <c r="C154" s="145" t="s">
        <v>543</v>
      </c>
      <c r="D154" s="48">
        <v>44726</v>
      </c>
      <c r="E154" s="48">
        <v>44906</v>
      </c>
      <c r="F154" s="142">
        <f t="shared" si="6"/>
        <v>6815750</v>
      </c>
      <c r="G154" s="42">
        <v>0</v>
      </c>
      <c r="H154" s="308">
        <v>995</v>
      </c>
      <c r="I154" s="146">
        <v>0</v>
      </c>
      <c r="J154" s="147" t="s">
        <v>101</v>
      </c>
      <c r="K154" s="145" t="s">
        <v>30</v>
      </c>
    </row>
    <row r="155" spans="1:11" ht="12" customHeight="1">
      <c r="A155" s="139">
        <v>20412</v>
      </c>
      <c r="B155" s="306" t="s">
        <v>547</v>
      </c>
      <c r="C155" s="145" t="s">
        <v>543</v>
      </c>
      <c r="D155" s="48">
        <v>44706</v>
      </c>
      <c r="E155" s="48">
        <v>44875</v>
      </c>
      <c r="F155" s="142">
        <f t="shared" si="6"/>
        <v>11645000</v>
      </c>
      <c r="G155" s="42">
        <v>0</v>
      </c>
      <c r="H155" s="50">
        <v>1700</v>
      </c>
      <c r="I155" s="146">
        <v>0</v>
      </c>
      <c r="J155" s="147" t="s">
        <v>101</v>
      </c>
      <c r="K155" s="145" t="s">
        <v>30</v>
      </c>
    </row>
    <row r="156" spans="1:11" ht="12" customHeight="1">
      <c r="A156" s="139" t="s">
        <v>617</v>
      </c>
      <c r="B156" s="306" t="s">
        <v>547</v>
      </c>
      <c r="C156" s="145" t="s">
        <v>543</v>
      </c>
      <c r="D156" s="48">
        <v>44634</v>
      </c>
      <c r="E156" s="48">
        <v>44783</v>
      </c>
      <c r="F156" s="142">
        <f t="shared" si="6"/>
        <v>1224486409</v>
      </c>
      <c r="G156" s="42">
        <v>0</v>
      </c>
      <c r="H156" s="50">
        <v>178757.14</v>
      </c>
      <c r="I156" s="146">
        <v>0</v>
      </c>
      <c r="J156" s="147" t="s">
        <v>101</v>
      </c>
      <c r="K156" s="145" t="s">
        <v>30</v>
      </c>
    </row>
    <row r="157" spans="1:11" ht="12" customHeight="1">
      <c r="A157" s="139" t="s">
        <v>684</v>
      </c>
      <c r="B157" s="306" t="s">
        <v>547</v>
      </c>
      <c r="C157" s="145" t="s">
        <v>543</v>
      </c>
      <c r="D157" s="48">
        <v>44719</v>
      </c>
      <c r="E157" s="48">
        <v>44814</v>
      </c>
      <c r="F157" s="142">
        <f t="shared" si="6"/>
        <v>1055579451.5</v>
      </c>
      <c r="G157" s="42">
        <v>0</v>
      </c>
      <c r="H157" s="50">
        <v>154099.19</v>
      </c>
      <c r="I157" s="146">
        <v>0</v>
      </c>
      <c r="J157" s="147" t="s">
        <v>101</v>
      </c>
      <c r="K157" s="145" t="s">
        <v>30</v>
      </c>
    </row>
    <row r="158" spans="1:11" ht="12" customHeight="1">
      <c r="A158" s="139" t="s">
        <v>683</v>
      </c>
      <c r="B158" s="306" t="s">
        <v>547</v>
      </c>
      <c r="C158" s="145" t="s">
        <v>543</v>
      </c>
      <c r="D158" s="48">
        <v>44719</v>
      </c>
      <c r="E158" s="48">
        <v>44814</v>
      </c>
      <c r="F158" s="142">
        <f t="shared" si="6"/>
        <v>2427845.5</v>
      </c>
      <c r="G158" s="42">
        <v>0</v>
      </c>
      <c r="H158" s="50">
        <v>354.43</v>
      </c>
      <c r="I158" s="146">
        <v>0</v>
      </c>
      <c r="J158" s="147" t="s">
        <v>101</v>
      </c>
      <c r="K158" s="145" t="s">
        <v>30</v>
      </c>
    </row>
    <row r="159" spans="1:11" ht="12" customHeight="1">
      <c r="A159" s="139" t="s">
        <v>682</v>
      </c>
      <c r="B159" s="306" t="s">
        <v>547</v>
      </c>
      <c r="C159" s="145" t="s">
        <v>543</v>
      </c>
      <c r="D159" s="48">
        <v>44698</v>
      </c>
      <c r="E159" s="48">
        <v>44814</v>
      </c>
      <c r="F159" s="142">
        <f t="shared" si="6"/>
        <v>1228578804.5</v>
      </c>
      <c r="G159" s="42">
        <v>0</v>
      </c>
      <c r="H159" s="50">
        <v>179354.57</v>
      </c>
      <c r="I159" s="146">
        <v>0</v>
      </c>
      <c r="J159" s="147" t="s">
        <v>101</v>
      </c>
      <c r="K159" s="145" t="s">
        <v>30</v>
      </c>
    </row>
    <row r="160" spans="1:11" ht="12" customHeight="1">
      <c r="A160" s="139" t="s">
        <v>685</v>
      </c>
      <c r="B160" s="306" t="s">
        <v>547</v>
      </c>
      <c r="C160" s="145" t="s">
        <v>543</v>
      </c>
      <c r="D160" s="48">
        <v>44698</v>
      </c>
      <c r="E160" s="48">
        <v>44814</v>
      </c>
      <c r="F160" s="142">
        <f t="shared" si="6"/>
        <v>2825693.5</v>
      </c>
      <c r="G160" s="42">
        <v>0</v>
      </c>
      <c r="H160" s="50">
        <v>412.51</v>
      </c>
      <c r="I160" s="146">
        <v>0</v>
      </c>
      <c r="J160" s="147" t="s">
        <v>101</v>
      </c>
      <c r="K160" s="145" t="s">
        <v>30</v>
      </c>
    </row>
    <row r="161" spans="1:11" ht="12" customHeight="1">
      <c r="A161" s="139" t="s">
        <v>687</v>
      </c>
      <c r="B161" s="306" t="s">
        <v>547</v>
      </c>
      <c r="C161" s="145" t="s">
        <v>543</v>
      </c>
      <c r="D161" s="48">
        <v>44726</v>
      </c>
      <c r="E161" s="48">
        <v>44814</v>
      </c>
      <c r="F161" s="142">
        <f t="shared" si="6"/>
        <v>1228578804.5</v>
      </c>
      <c r="G161" s="42">
        <v>0</v>
      </c>
      <c r="H161" s="50">
        <v>179354.57</v>
      </c>
      <c r="I161" s="146">
        <v>0</v>
      </c>
      <c r="J161" s="147" t="s">
        <v>101</v>
      </c>
      <c r="K161" s="145" t="s">
        <v>30</v>
      </c>
    </row>
    <row r="162" spans="1:11" ht="12" customHeight="1">
      <c r="A162" s="139" t="s">
        <v>686</v>
      </c>
      <c r="B162" s="306" t="s">
        <v>547</v>
      </c>
      <c r="C162" s="145" t="s">
        <v>543</v>
      </c>
      <c r="D162" s="48">
        <v>44726</v>
      </c>
      <c r="E162" s="48">
        <v>44814</v>
      </c>
      <c r="F162" s="142">
        <f t="shared" si="6"/>
        <v>2825693.5</v>
      </c>
      <c r="G162" s="42">
        <v>0</v>
      </c>
      <c r="H162" s="50">
        <v>412.51</v>
      </c>
      <c r="I162" s="146">
        <v>0</v>
      </c>
      <c r="J162" s="147" t="s">
        <v>101</v>
      </c>
      <c r="K162" s="145" t="s">
        <v>30</v>
      </c>
    </row>
    <row r="163" spans="1:11" ht="12" customHeight="1">
      <c r="A163" s="139" t="s">
        <v>689</v>
      </c>
      <c r="B163" s="306" t="s">
        <v>547</v>
      </c>
      <c r="C163" s="145" t="s">
        <v>543</v>
      </c>
      <c r="D163" s="48">
        <v>44735</v>
      </c>
      <c r="E163" s="48">
        <v>44814</v>
      </c>
      <c r="F163" s="142">
        <f t="shared" si="6"/>
        <v>1228578804.5</v>
      </c>
      <c r="G163" s="42">
        <v>0</v>
      </c>
      <c r="H163" s="50">
        <v>179354.57</v>
      </c>
      <c r="I163" s="146">
        <v>0</v>
      </c>
      <c r="J163" s="147" t="s">
        <v>101</v>
      </c>
      <c r="K163" s="145" t="s">
        <v>30</v>
      </c>
    </row>
    <row r="164" spans="1:11" ht="12" customHeight="1">
      <c r="A164" s="139" t="s">
        <v>688</v>
      </c>
      <c r="B164" s="306" t="s">
        <v>547</v>
      </c>
      <c r="C164" s="145" t="s">
        <v>543</v>
      </c>
      <c r="D164" s="48">
        <v>44735</v>
      </c>
      <c r="E164" s="48">
        <v>44814</v>
      </c>
      <c r="F164" s="142">
        <f t="shared" si="6"/>
        <v>2825693.5</v>
      </c>
      <c r="G164" s="42">
        <v>0</v>
      </c>
      <c r="H164" s="50">
        <v>412.51</v>
      </c>
      <c r="I164" s="146">
        <v>0</v>
      </c>
      <c r="J164" s="147" t="s">
        <v>101</v>
      </c>
      <c r="K164" s="145" t="s">
        <v>30</v>
      </c>
    </row>
    <row r="165" spans="1:11" ht="12" customHeight="1">
      <c r="A165" s="139" t="s">
        <v>824</v>
      </c>
      <c r="B165" s="306" t="s">
        <v>547</v>
      </c>
      <c r="C165" s="145" t="s">
        <v>543</v>
      </c>
      <c r="D165" s="48">
        <v>44739</v>
      </c>
      <c r="E165" s="48">
        <v>44844</v>
      </c>
      <c r="F165" s="142">
        <f t="shared" si="6"/>
        <v>1228578804.5</v>
      </c>
      <c r="G165" s="42">
        <v>0</v>
      </c>
      <c r="H165" s="50">
        <v>179354.57</v>
      </c>
      <c r="I165" s="146">
        <v>0</v>
      </c>
      <c r="J165" s="147" t="s">
        <v>101</v>
      </c>
      <c r="K165" s="145" t="s">
        <v>30</v>
      </c>
    </row>
    <row r="166" spans="1:11" ht="12" customHeight="1">
      <c r="A166" s="139" t="s">
        <v>823</v>
      </c>
      <c r="B166" s="306" t="s">
        <v>547</v>
      </c>
      <c r="C166" s="145" t="s">
        <v>543</v>
      </c>
      <c r="D166" s="48">
        <v>44739</v>
      </c>
      <c r="E166" s="48">
        <v>44844</v>
      </c>
      <c r="F166" s="142">
        <f t="shared" si="6"/>
        <v>2825693.5</v>
      </c>
      <c r="G166" s="42">
        <v>0</v>
      </c>
      <c r="H166" s="50">
        <v>412.51</v>
      </c>
      <c r="I166" s="146">
        <v>0</v>
      </c>
      <c r="J166" s="147" t="s">
        <v>101</v>
      </c>
      <c r="K166" s="145" t="s">
        <v>30</v>
      </c>
    </row>
    <row r="167" spans="1:11" ht="12" customHeight="1">
      <c r="A167" s="139" t="s">
        <v>826</v>
      </c>
      <c r="B167" s="306" t="s">
        <v>547</v>
      </c>
      <c r="C167" s="145" t="s">
        <v>543</v>
      </c>
      <c r="D167" s="48">
        <v>44735</v>
      </c>
      <c r="E167" s="48">
        <v>44844</v>
      </c>
      <c r="F167" s="142">
        <f t="shared" si="6"/>
        <v>1228578804.5</v>
      </c>
      <c r="G167" s="42">
        <v>0</v>
      </c>
      <c r="H167" s="50">
        <v>179354.57</v>
      </c>
      <c r="I167" s="146">
        <v>0</v>
      </c>
      <c r="J167" s="147" t="s">
        <v>101</v>
      </c>
      <c r="K167" s="145" t="s">
        <v>30</v>
      </c>
    </row>
    <row r="168" spans="1:11" ht="12" customHeight="1">
      <c r="A168" s="139" t="s">
        <v>825</v>
      </c>
      <c r="B168" s="306" t="s">
        <v>547</v>
      </c>
      <c r="C168" s="145" t="s">
        <v>543</v>
      </c>
      <c r="D168" s="48">
        <v>44735</v>
      </c>
      <c r="E168" s="48">
        <v>44844</v>
      </c>
      <c r="F168" s="142">
        <f t="shared" si="6"/>
        <v>2825693.5</v>
      </c>
      <c r="G168" s="42">
        <v>0</v>
      </c>
      <c r="H168" s="50">
        <v>412.51</v>
      </c>
      <c r="I168" s="146">
        <v>0</v>
      </c>
      <c r="J168" s="147" t="s">
        <v>101</v>
      </c>
      <c r="K168" s="145" t="s">
        <v>30</v>
      </c>
    </row>
    <row r="169" spans="1:11" ht="12" customHeight="1">
      <c r="A169" s="139" t="s">
        <v>1428</v>
      </c>
      <c r="B169" s="306" t="s">
        <v>547</v>
      </c>
      <c r="C169" s="145" t="s">
        <v>543</v>
      </c>
      <c r="D169" s="48">
        <v>44669</v>
      </c>
      <c r="E169" s="48">
        <v>44752</v>
      </c>
      <c r="F169" s="142">
        <f t="shared" si="6"/>
        <v>958862.99999999988</v>
      </c>
      <c r="G169" s="42">
        <v>0</v>
      </c>
      <c r="H169" s="50">
        <v>139.97999999999999</v>
      </c>
      <c r="I169" s="146">
        <v>0</v>
      </c>
      <c r="J169" s="147" t="s">
        <v>101</v>
      </c>
      <c r="K169" s="145" t="s">
        <v>30</v>
      </c>
    </row>
    <row r="170" spans="1:11" ht="12" customHeight="1">
      <c r="A170" s="139" t="s">
        <v>1429</v>
      </c>
      <c r="B170" s="306" t="s">
        <v>547</v>
      </c>
      <c r="C170" s="145" t="s">
        <v>543</v>
      </c>
      <c r="D170" s="48">
        <v>44669</v>
      </c>
      <c r="E170" s="48">
        <v>44752</v>
      </c>
      <c r="F170" s="142">
        <f t="shared" si="6"/>
        <v>959274</v>
      </c>
      <c r="G170" s="42">
        <v>0</v>
      </c>
      <c r="H170" s="50">
        <v>140.04</v>
      </c>
      <c r="I170" s="146">
        <v>0</v>
      </c>
      <c r="J170" s="147" t="s">
        <v>101</v>
      </c>
      <c r="K170" s="145" t="s">
        <v>30</v>
      </c>
    </row>
    <row r="171" spans="1:11" ht="12" customHeight="1">
      <c r="A171" s="139" t="s">
        <v>616</v>
      </c>
      <c r="B171" s="306" t="s">
        <v>547</v>
      </c>
      <c r="C171" s="145" t="s">
        <v>543</v>
      </c>
      <c r="D171" s="48">
        <v>44606</v>
      </c>
      <c r="E171" s="48">
        <v>44783</v>
      </c>
      <c r="F171" s="142">
        <f t="shared" si="6"/>
        <v>871937048</v>
      </c>
      <c r="G171" s="42">
        <v>0</v>
      </c>
      <c r="H171" s="50">
        <v>127290.08</v>
      </c>
      <c r="I171" s="146">
        <v>0</v>
      </c>
      <c r="J171" s="147" t="s">
        <v>101</v>
      </c>
      <c r="K171" s="145" t="s">
        <v>30</v>
      </c>
    </row>
    <row r="172" spans="1:11" ht="12" customHeight="1">
      <c r="A172" s="139" t="s">
        <v>615</v>
      </c>
      <c r="B172" s="306" t="s">
        <v>547</v>
      </c>
      <c r="C172" s="145" t="s">
        <v>543</v>
      </c>
      <c r="D172" s="48">
        <v>44698</v>
      </c>
      <c r="E172" s="48">
        <v>44783</v>
      </c>
      <c r="F172" s="142">
        <f t="shared" si="6"/>
        <v>926467774.49999988</v>
      </c>
      <c r="G172" s="42">
        <v>0</v>
      </c>
      <c r="H172" s="50">
        <v>135250.76999999999</v>
      </c>
      <c r="I172" s="146">
        <v>0</v>
      </c>
      <c r="J172" s="147" t="s">
        <v>101</v>
      </c>
      <c r="K172" s="145" t="s">
        <v>30</v>
      </c>
    </row>
    <row r="173" spans="1:11" ht="12" customHeight="1">
      <c r="A173" s="139" t="s">
        <v>618</v>
      </c>
      <c r="B173" s="306" t="s">
        <v>547</v>
      </c>
      <c r="C173" s="145" t="s">
        <v>543</v>
      </c>
      <c r="D173" s="48">
        <v>44614</v>
      </c>
      <c r="E173" s="48">
        <v>44783</v>
      </c>
      <c r="F173" s="142">
        <f t="shared" si="6"/>
        <v>770809059.5</v>
      </c>
      <c r="G173" s="42">
        <v>0</v>
      </c>
      <c r="H173" s="50">
        <v>112526.87</v>
      </c>
      <c r="I173" s="146">
        <v>0</v>
      </c>
      <c r="J173" s="147" t="s">
        <v>101</v>
      </c>
      <c r="K173" s="145" t="s">
        <v>30</v>
      </c>
    </row>
    <row r="174" spans="1:11" ht="12" customHeight="1">
      <c r="A174" s="139" t="s">
        <v>614</v>
      </c>
      <c r="B174" s="306" t="s">
        <v>547</v>
      </c>
      <c r="C174" s="145" t="s">
        <v>543</v>
      </c>
      <c r="D174" s="48">
        <v>44670</v>
      </c>
      <c r="E174" s="48">
        <v>44783</v>
      </c>
      <c r="F174" s="142">
        <f t="shared" si="6"/>
        <v>931538418.50000012</v>
      </c>
      <c r="G174" s="42">
        <v>0</v>
      </c>
      <c r="H174" s="50">
        <v>135991.01</v>
      </c>
      <c r="I174" s="146">
        <v>0</v>
      </c>
      <c r="J174" s="147" t="s">
        <v>101</v>
      </c>
      <c r="K174" s="145" t="s">
        <v>30</v>
      </c>
    </row>
    <row r="175" spans="1:11" ht="12" customHeight="1">
      <c r="A175" s="139" t="s">
        <v>681</v>
      </c>
      <c r="B175" s="306" t="s">
        <v>547</v>
      </c>
      <c r="C175" s="145" t="s">
        <v>543</v>
      </c>
      <c r="D175" s="48">
        <v>44670</v>
      </c>
      <c r="E175" s="48">
        <v>44814</v>
      </c>
      <c r="F175" s="142">
        <f t="shared" si="6"/>
        <v>1098865492</v>
      </c>
      <c r="G175" s="42">
        <v>0</v>
      </c>
      <c r="H175" s="50">
        <v>160418.32</v>
      </c>
      <c r="I175" s="146">
        <v>0</v>
      </c>
      <c r="J175" s="147" t="s">
        <v>101</v>
      </c>
      <c r="K175" s="145" t="s">
        <v>30</v>
      </c>
    </row>
    <row r="176" spans="1:11" ht="12" customHeight="1">
      <c r="A176" s="139" t="s">
        <v>680</v>
      </c>
      <c r="B176" s="306" t="s">
        <v>547</v>
      </c>
      <c r="C176" s="145" t="s">
        <v>543</v>
      </c>
      <c r="D176" s="48">
        <v>44652</v>
      </c>
      <c r="E176" s="48">
        <v>44814</v>
      </c>
      <c r="F176" s="142">
        <f t="shared" si="6"/>
        <v>547490017.5</v>
      </c>
      <c r="G176" s="42">
        <v>0</v>
      </c>
      <c r="H176" s="50">
        <v>79925.55</v>
      </c>
      <c r="I176" s="146">
        <v>0</v>
      </c>
      <c r="J176" s="147" t="s">
        <v>101</v>
      </c>
      <c r="K176" s="145" t="s">
        <v>30</v>
      </c>
    </row>
    <row r="177" spans="1:11" ht="12" customHeight="1">
      <c r="A177" s="139" t="s">
        <v>679</v>
      </c>
      <c r="B177" s="306" t="s">
        <v>547</v>
      </c>
      <c r="C177" s="145" t="s">
        <v>543</v>
      </c>
      <c r="D177" s="48">
        <v>44698</v>
      </c>
      <c r="E177" s="48">
        <v>44814</v>
      </c>
      <c r="F177" s="142">
        <f t="shared" si="6"/>
        <v>928258227.5</v>
      </c>
      <c r="G177" s="42">
        <v>0</v>
      </c>
      <c r="H177" s="50">
        <v>135512.15</v>
      </c>
      <c r="I177" s="146">
        <v>0</v>
      </c>
      <c r="J177" s="147" t="s">
        <v>101</v>
      </c>
      <c r="K177" s="145" t="s">
        <v>30</v>
      </c>
    </row>
    <row r="178" spans="1:11" ht="12" customHeight="1">
      <c r="A178" s="139" t="s">
        <v>690</v>
      </c>
      <c r="B178" s="306" t="s">
        <v>547</v>
      </c>
      <c r="C178" s="145" t="s">
        <v>543</v>
      </c>
      <c r="D178" s="48">
        <v>44715</v>
      </c>
      <c r="E178" s="48">
        <v>44814</v>
      </c>
      <c r="F178" s="142">
        <f t="shared" si="6"/>
        <v>489358657</v>
      </c>
      <c r="G178" s="42">
        <v>0</v>
      </c>
      <c r="H178" s="50">
        <v>71439.22</v>
      </c>
      <c r="I178" s="146">
        <v>0</v>
      </c>
      <c r="J178" s="147" t="s">
        <v>101</v>
      </c>
      <c r="K178" s="145" t="s">
        <v>30</v>
      </c>
    </row>
    <row r="179" spans="1:11" ht="12" customHeight="1">
      <c r="A179" s="139" t="s">
        <v>691</v>
      </c>
      <c r="B179" s="306" t="s">
        <v>547</v>
      </c>
      <c r="C179" s="145" t="s">
        <v>543</v>
      </c>
      <c r="D179" s="48">
        <v>44698</v>
      </c>
      <c r="E179" s="48">
        <v>44814</v>
      </c>
      <c r="F179" s="142">
        <f t="shared" si="6"/>
        <v>931538418.50000012</v>
      </c>
      <c r="G179" s="42">
        <v>0</v>
      </c>
      <c r="H179" s="50">
        <v>135991.01</v>
      </c>
      <c r="I179" s="146">
        <v>0</v>
      </c>
      <c r="J179" s="147" t="s">
        <v>101</v>
      </c>
      <c r="K179" s="145" t="s">
        <v>30</v>
      </c>
    </row>
    <row r="180" spans="1:11" ht="12" customHeight="1">
      <c r="A180" s="139" t="s">
        <v>693</v>
      </c>
      <c r="B180" s="306" t="s">
        <v>547</v>
      </c>
      <c r="C180" s="145" t="s">
        <v>543</v>
      </c>
      <c r="D180" s="48">
        <v>44659</v>
      </c>
      <c r="E180" s="48">
        <v>44814</v>
      </c>
      <c r="F180" s="142">
        <f t="shared" si="6"/>
        <v>762770858.5</v>
      </c>
      <c r="G180" s="42">
        <v>0</v>
      </c>
      <c r="H180" s="50">
        <v>111353.41</v>
      </c>
      <c r="I180" s="146">
        <v>0</v>
      </c>
      <c r="J180" s="147" t="s">
        <v>101</v>
      </c>
      <c r="K180" s="145" t="s">
        <v>30</v>
      </c>
    </row>
    <row r="181" spans="1:11" ht="12" customHeight="1">
      <c r="A181" s="139" t="s">
        <v>692</v>
      </c>
      <c r="B181" s="306" t="s">
        <v>547</v>
      </c>
      <c r="C181" s="145" t="s">
        <v>543</v>
      </c>
      <c r="D181" s="48">
        <v>44659</v>
      </c>
      <c r="E181" s="48">
        <v>44814</v>
      </c>
      <c r="F181" s="142">
        <f t="shared" si="6"/>
        <v>1754353.5</v>
      </c>
      <c r="G181" s="42">
        <v>0</v>
      </c>
      <c r="H181" s="50">
        <v>256.11</v>
      </c>
      <c r="I181" s="146">
        <v>0</v>
      </c>
      <c r="J181" s="147" t="s">
        <v>101</v>
      </c>
      <c r="K181" s="145" t="s">
        <v>30</v>
      </c>
    </row>
    <row r="182" spans="1:11" ht="12" customHeight="1">
      <c r="A182" s="139" t="s">
        <v>695</v>
      </c>
      <c r="B182" s="306" t="s">
        <v>547</v>
      </c>
      <c r="C182" s="145" t="s">
        <v>543</v>
      </c>
      <c r="D182" s="48">
        <v>44722</v>
      </c>
      <c r="E182" s="48">
        <v>44814</v>
      </c>
      <c r="F182" s="142">
        <f t="shared" si="6"/>
        <v>927035708</v>
      </c>
      <c r="G182" s="42">
        <v>0</v>
      </c>
      <c r="H182" s="50">
        <v>135333.68</v>
      </c>
      <c r="I182" s="146">
        <v>0</v>
      </c>
      <c r="J182" s="147" t="s">
        <v>101</v>
      </c>
      <c r="K182" s="145" t="s">
        <v>30</v>
      </c>
    </row>
    <row r="183" spans="1:11" ht="12" customHeight="1">
      <c r="A183" s="139" t="s">
        <v>694</v>
      </c>
      <c r="B183" s="306" t="s">
        <v>547</v>
      </c>
      <c r="C183" s="145" t="s">
        <v>543</v>
      </c>
      <c r="D183" s="48">
        <v>44722</v>
      </c>
      <c r="E183" s="48">
        <v>44814</v>
      </c>
      <c r="F183" s="142">
        <f t="shared" si="6"/>
        <v>2132199.5</v>
      </c>
      <c r="G183" s="42">
        <v>0</v>
      </c>
      <c r="H183" s="50">
        <v>311.27</v>
      </c>
      <c r="I183" s="146">
        <v>0</v>
      </c>
      <c r="J183" s="147" t="s">
        <v>101</v>
      </c>
      <c r="K183" s="145" t="s">
        <v>30</v>
      </c>
    </row>
    <row r="184" spans="1:11" ht="12" customHeight="1">
      <c r="A184" s="139" t="s">
        <v>678</v>
      </c>
      <c r="B184" s="306" t="s">
        <v>547</v>
      </c>
      <c r="C184" s="145" t="s">
        <v>543</v>
      </c>
      <c r="D184" s="48">
        <v>44719</v>
      </c>
      <c r="E184" s="48">
        <v>44814</v>
      </c>
      <c r="F184" s="142">
        <f t="shared" si="6"/>
        <v>550615467</v>
      </c>
      <c r="G184" s="42">
        <v>0</v>
      </c>
      <c r="H184" s="50">
        <v>80381.820000000007</v>
      </c>
      <c r="I184" s="146">
        <v>0</v>
      </c>
      <c r="J184" s="147" t="s">
        <v>101</v>
      </c>
      <c r="K184" s="145" t="s">
        <v>30</v>
      </c>
    </row>
    <row r="185" spans="1:11" ht="12" customHeight="1">
      <c r="A185" s="139" t="s">
        <v>677</v>
      </c>
      <c r="B185" s="306" t="s">
        <v>547</v>
      </c>
      <c r="C185" s="145" t="s">
        <v>543</v>
      </c>
      <c r="D185" s="48">
        <v>44732</v>
      </c>
      <c r="E185" s="48">
        <v>44814</v>
      </c>
      <c r="F185" s="142">
        <f t="shared" si="6"/>
        <v>554668475</v>
      </c>
      <c r="G185" s="42">
        <v>0</v>
      </c>
      <c r="H185" s="50">
        <v>80973.5</v>
      </c>
      <c r="I185" s="146">
        <v>0</v>
      </c>
      <c r="J185" s="147" t="s">
        <v>101</v>
      </c>
      <c r="K185" s="145" t="s">
        <v>30</v>
      </c>
    </row>
    <row r="186" spans="1:11" ht="12" customHeight="1">
      <c r="A186" s="139" t="s">
        <v>677</v>
      </c>
      <c r="B186" s="306" t="s">
        <v>547</v>
      </c>
      <c r="C186" s="145" t="s">
        <v>543</v>
      </c>
      <c r="D186" s="48">
        <v>44720</v>
      </c>
      <c r="E186" s="48">
        <v>44814</v>
      </c>
      <c r="F186" s="142">
        <f t="shared" si="6"/>
        <v>491485376.5</v>
      </c>
      <c r="G186" s="42">
        <v>0</v>
      </c>
      <c r="H186" s="50">
        <v>71749.69</v>
      </c>
      <c r="I186" s="146">
        <v>0</v>
      </c>
      <c r="J186" s="147" t="s">
        <v>101</v>
      </c>
      <c r="K186" s="145" t="s">
        <v>30</v>
      </c>
    </row>
    <row r="187" spans="1:11" ht="12" customHeight="1">
      <c r="A187" s="139" t="s">
        <v>696</v>
      </c>
      <c r="B187" s="306" t="s">
        <v>547</v>
      </c>
      <c r="C187" s="145" t="s">
        <v>543</v>
      </c>
      <c r="D187" s="48">
        <v>44720</v>
      </c>
      <c r="E187" s="48">
        <v>44814</v>
      </c>
      <c r="F187" s="142">
        <f t="shared" si="6"/>
        <v>2406131</v>
      </c>
      <c r="G187" s="42">
        <v>0</v>
      </c>
      <c r="H187" s="50">
        <v>351.26</v>
      </c>
      <c r="I187" s="146">
        <v>0</v>
      </c>
      <c r="J187" s="147" t="s">
        <v>101</v>
      </c>
      <c r="K187" s="145" t="s">
        <v>30</v>
      </c>
    </row>
    <row r="188" spans="1:11" ht="12" customHeight="1">
      <c r="A188" s="139" t="s">
        <v>698</v>
      </c>
      <c r="B188" s="306" t="s">
        <v>547</v>
      </c>
      <c r="C188" s="145" t="s">
        <v>543</v>
      </c>
      <c r="D188" s="48">
        <v>44735</v>
      </c>
      <c r="E188" s="48">
        <v>44814</v>
      </c>
      <c r="F188" s="142">
        <f t="shared" si="6"/>
        <v>979752349</v>
      </c>
      <c r="G188" s="42">
        <v>0</v>
      </c>
      <c r="H188" s="50">
        <v>143029.54</v>
      </c>
      <c r="I188" s="146">
        <v>0</v>
      </c>
      <c r="J188" s="147" t="s">
        <v>101</v>
      </c>
      <c r="K188" s="145" t="s">
        <v>30</v>
      </c>
    </row>
    <row r="189" spans="1:11" ht="12" customHeight="1">
      <c r="A189" s="139" t="s">
        <v>697</v>
      </c>
      <c r="B189" s="306" t="s">
        <v>547</v>
      </c>
      <c r="C189" s="145" t="s">
        <v>543</v>
      </c>
      <c r="D189" s="48">
        <v>44735</v>
      </c>
      <c r="E189" s="48">
        <v>44814</v>
      </c>
      <c r="F189" s="142">
        <f t="shared" si="6"/>
        <v>2253376</v>
      </c>
      <c r="G189" s="42">
        <v>0</v>
      </c>
      <c r="H189" s="50">
        <v>328.96</v>
      </c>
      <c r="I189" s="146">
        <v>0</v>
      </c>
      <c r="J189" s="147" t="s">
        <v>101</v>
      </c>
      <c r="K189" s="145" t="s">
        <v>30</v>
      </c>
    </row>
    <row r="190" spans="1:11" ht="12" customHeight="1">
      <c r="A190" s="139" t="s">
        <v>699</v>
      </c>
      <c r="B190" s="306" t="s">
        <v>547</v>
      </c>
      <c r="C190" s="145" t="s">
        <v>543</v>
      </c>
      <c r="D190" s="48">
        <v>44659</v>
      </c>
      <c r="E190" s="48">
        <v>44814</v>
      </c>
      <c r="F190" s="142">
        <f t="shared" si="6"/>
        <v>608350281</v>
      </c>
      <c r="G190" s="42">
        <v>0</v>
      </c>
      <c r="H190" s="50">
        <v>88810.26</v>
      </c>
      <c r="I190" s="146">
        <v>0</v>
      </c>
      <c r="J190" s="147" t="s">
        <v>101</v>
      </c>
      <c r="K190" s="145" t="s">
        <v>30</v>
      </c>
    </row>
    <row r="191" spans="1:11" ht="12" customHeight="1">
      <c r="A191" s="139" t="s">
        <v>820</v>
      </c>
      <c r="B191" s="306" t="s">
        <v>547</v>
      </c>
      <c r="C191" s="145" t="s">
        <v>543</v>
      </c>
      <c r="D191" s="48">
        <v>44697</v>
      </c>
      <c r="E191" s="48">
        <v>44844</v>
      </c>
      <c r="F191" s="142">
        <f t="shared" si="6"/>
        <v>772956192</v>
      </c>
      <c r="G191" s="42">
        <v>0</v>
      </c>
      <c r="H191" s="50">
        <v>112840.32000000001</v>
      </c>
      <c r="I191" s="146">
        <v>0</v>
      </c>
      <c r="J191" s="147" t="s">
        <v>101</v>
      </c>
      <c r="K191" s="145" t="s">
        <v>30</v>
      </c>
    </row>
    <row r="192" spans="1:11" ht="12" customHeight="1">
      <c r="A192" s="139" t="s">
        <v>819</v>
      </c>
      <c r="B192" s="306" t="s">
        <v>547</v>
      </c>
      <c r="C192" s="145" t="s">
        <v>543</v>
      </c>
      <c r="D192" s="48">
        <v>44697</v>
      </c>
      <c r="E192" s="48">
        <v>44844</v>
      </c>
      <c r="F192" s="142">
        <f t="shared" si="6"/>
        <v>1777780.4999999998</v>
      </c>
      <c r="G192" s="42">
        <v>0</v>
      </c>
      <c r="H192" s="50">
        <v>259.52999999999997</v>
      </c>
      <c r="I192" s="146">
        <v>0</v>
      </c>
      <c r="J192" s="147" t="s">
        <v>101</v>
      </c>
      <c r="K192" s="145" t="s">
        <v>30</v>
      </c>
    </row>
    <row r="193" spans="1:11" ht="12" customHeight="1">
      <c r="A193" s="139" t="s">
        <v>839</v>
      </c>
      <c r="B193" s="306" t="s">
        <v>547</v>
      </c>
      <c r="C193" s="145" t="s">
        <v>543</v>
      </c>
      <c r="D193" s="48">
        <v>44698</v>
      </c>
      <c r="E193" s="48">
        <v>44875</v>
      </c>
      <c r="F193" s="142">
        <f t="shared" si="6"/>
        <v>772956192</v>
      </c>
      <c r="G193" s="42">
        <v>0</v>
      </c>
      <c r="H193" s="50">
        <v>112840.32000000001</v>
      </c>
      <c r="I193" s="146">
        <v>0</v>
      </c>
      <c r="J193" s="147" t="s">
        <v>101</v>
      </c>
      <c r="K193" s="145" t="s">
        <v>30</v>
      </c>
    </row>
    <row r="194" spans="1:11" ht="12" customHeight="1">
      <c r="A194" s="139" t="s">
        <v>838</v>
      </c>
      <c r="B194" s="306" t="s">
        <v>547</v>
      </c>
      <c r="C194" s="145" t="s">
        <v>543</v>
      </c>
      <c r="D194" s="48">
        <v>44698</v>
      </c>
      <c r="E194" s="48">
        <v>44875</v>
      </c>
      <c r="F194" s="142">
        <f t="shared" si="6"/>
        <v>1777780.4999999998</v>
      </c>
      <c r="G194" s="42">
        <v>0</v>
      </c>
      <c r="H194" s="50">
        <v>259.52999999999997</v>
      </c>
      <c r="I194" s="146">
        <v>0</v>
      </c>
      <c r="J194" s="147" t="s">
        <v>101</v>
      </c>
      <c r="K194" s="145" t="s">
        <v>30</v>
      </c>
    </row>
    <row r="195" spans="1:11" ht="12" customHeight="1">
      <c r="A195" s="139" t="s">
        <v>841</v>
      </c>
      <c r="B195" s="306" t="s">
        <v>547</v>
      </c>
      <c r="C195" s="145" t="s">
        <v>543</v>
      </c>
      <c r="D195" s="48">
        <v>44722</v>
      </c>
      <c r="E195" s="48">
        <v>44875</v>
      </c>
      <c r="F195" s="142">
        <f t="shared" si="6"/>
        <v>771569889</v>
      </c>
      <c r="G195" s="42">
        <v>0</v>
      </c>
      <c r="H195" s="308">
        <v>112637.94</v>
      </c>
      <c r="I195" s="146">
        <v>0</v>
      </c>
      <c r="J195" s="147" t="s">
        <v>101</v>
      </c>
      <c r="K195" s="145" t="s">
        <v>30</v>
      </c>
    </row>
    <row r="196" spans="1:11" ht="12" customHeight="1">
      <c r="A196" s="139" t="s">
        <v>840</v>
      </c>
      <c r="B196" s="306" t="s">
        <v>547</v>
      </c>
      <c r="C196" s="145" t="s">
        <v>543</v>
      </c>
      <c r="D196" s="48">
        <v>44722</v>
      </c>
      <c r="E196" s="48">
        <v>44875</v>
      </c>
      <c r="F196" s="142">
        <f t="shared" si="6"/>
        <v>1774629.5</v>
      </c>
      <c r="G196" s="42">
        <v>0</v>
      </c>
      <c r="H196" s="308">
        <v>259.07</v>
      </c>
      <c r="I196" s="146">
        <v>0</v>
      </c>
      <c r="J196" s="147" t="s">
        <v>101</v>
      </c>
      <c r="K196" s="145" t="s">
        <v>30</v>
      </c>
    </row>
    <row r="197" spans="1:11" ht="12" customHeight="1">
      <c r="A197" s="139" t="s">
        <v>843</v>
      </c>
      <c r="B197" s="306" t="s">
        <v>547</v>
      </c>
      <c r="C197" s="145" t="s">
        <v>543</v>
      </c>
      <c r="D197" s="48">
        <v>44722</v>
      </c>
      <c r="E197" s="48">
        <v>44875</v>
      </c>
      <c r="F197" s="142">
        <f t="shared" si="6"/>
        <v>771569889</v>
      </c>
      <c r="G197" s="42">
        <v>0</v>
      </c>
      <c r="H197" s="308">
        <v>112637.94</v>
      </c>
      <c r="I197" s="146">
        <v>0</v>
      </c>
      <c r="J197" s="147" t="s">
        <v>101</v>
      </c>
      <c r="K197" s="145" t="s">
        <v>30</v>
      </c>
    </row>
    <row r="198" spans="1:11" ht="12" customHeight="1">
      <c r="A198" s="139" t="s">
        <v>842</v>
      </c>
      <c r="B198" s="306" t="s">
        <v>547</v>
      </c>
      <c r="C198" s="145" t="s">
        <v>543</v>
      </c>
      <c r="D198" s="48">
        <v>44722</v>
      </c>
      <c r="E198" s="48">
        <v>44875</v>
      </c>
      <c r="F198" s="142">
        <f t="shared" si="6"/>
        <v>1774629.5</v>
      </c>
      <c r="G198" s="42">
        <v>0</v>
      </c>
      <c r="H198" s="308">
        <v>259.07</v>
      </c>
      <c r="I198" s="146">
        <v>0</v>
      </c>
      <c r="J198" s="147" t="s">
        <v>101</v>
      </c>
      <c r="K198" s="145" t="s">
        <v>30</v>
      </c>
    </row>
    <row r="199" spans="1:11" ht="12" customHeight="1">
      <c r="A199" s="139" t="s">
        <v>822</v>
      </c>
      <c r="B199" s="306" t="s">
        <v>547</v>
      </c>
      <c r="C199" s="145" t="s">
        <v>543</v>
      </c>
      <c r="D199" s="48">
        <v>44740</v>
      </c>
      <c r="E199" s="48">
        <v>44844</v>
      </c>
      <c r="F199" s="142">
        <f t="shared" si="6"/>
        <v>1046959822.5</v>
      </c>
      <c r="G199" s="42">
        <v>0</v>
      </c>
      <c r="H199" s="50">
        <v>152840.85</v>
      </c>
      <c r="I199" s="146">
        <v>0</v>
      </c>
      <c r="J199" s="147" t="s">
        <v>101</v>
      </c>
      <c r="K199" s="145" t="s">
        <v>30</v>
      </c>
    </row>
    <row r="200" spans="1:11" ht="12" customHeight="1">
      <c r="A200" s="139" t="s">
        <v>821</v>
      </c>
      <c r="B200" s="306" t="s">
        <v>547</v>
      </c>
      <c r="C200" s="145" t="s">
        <v>543</v>
      </c>
      <c r="D200" s="48">
        <v>44740</v>
      </c>
      <c r="E200" s="48">
        <v>44844</v>
      </c>
      <c r="F200" s="142">
        <f t="shared" si="6"/>
        <v>2407980.5</v>
      </c>
      <c r="G200" s="42">
        <v>0</v>
      </c>
      <c r="H200" s="50">
        <v>351.53</v>
      </c>
      <c r="I200" s="146">
        <v>0</v>
      </c>
      <c r="J200" s="147" t="s">
        <v>101</v>
      </c>
      <c r="K200" s="145" t="s">
        <v>30</v>
      </c>
    </row>
    <row r="201" spans="1:11" ht="12" customHeight="1">
      <c r="A201" s="139">
        <v>10333</v>
      </c>
      <c r="B201" s="306" t="s">
        <v>837</v>
      </c>
      <c r="C201" s="145" t="s">
        <v>543</v>
      </c>
      <c r="D201" s="48">
        <v>44692</v>
      </c>
      <c r="E201" s="48">
        <v>44865</v>
      </c>
      <c r="F201" s="142">
        <f t="shared" si="6"/>
        <v>1497637831</v>
      </c>
      <c r="G201" s="42">
        <v>0</v>
      </c>
      <c r="H201" s="50">
        <v>218633.26</v>
      </c>
      <c r="I201" s="146">
        <v>0</v>
      </c>
      <c r="J201" s="147" t="s">
        <v>101</v>
      </c>
      <c r="K201" s="145" t="s">
        <v>30</v>
      </c>
    </row>
    <row r="202" spans="1:11" ht="12" customHeight="1">
      <c r="A202" s="139">
        <v>172022</v>
      </c>
      <c r="B202" s="306" t="s">
        <v>542</v>
      </c>
      <c r="C202" s="145" t="s">
        <v>543</v>
      </c>
      <c r="D202" s="48">
        <v>44735</v>
      </c>
      <c r="E202" s="48">
        <v>44905</v>
      </c>
      <c r="F202" s="142">
        <f t="shared" si="6"/>
        <v>445846292.5</v>
      </c>
      <c r="G202" s="42">
        <v>0</v>
      </c>
      <c r="H202" s="308">
        <v>65087.05</v>
      </c>
      <c r="I202" s="146">
        <v>0</v>
      </c>
      <c r="J202" s="147" t="s">
        <v>101</v>
      </c>
      <c r="K202" s="145" t="s">
        <v>30</v>
      </c>
    </row>
    <row r="203" spans="1:11" ht="12" customHeight="1">
      <c r="A203" s="139">
        <v>645883493</v>
      </c>
      <c r="B203" s="306" t="s">
        <v>542</v>
      </c>
      <c r="C203" s="145" t="s">
        <v>543</v>
      </c>
      <c r="D203" s="48">
        <v>44676</v>
      </c>
      <c r="E203" s="48">
        <v>44783</v>
      </c>
      <c r="F203" s="142">
        <f t="shared" si="6"/>
        <v>535713155</v>
      </c>
      <c r="G203" s="42">
        <v>0</v>
      </c>
      <c r="H203" s="50">
        <v>78206.3</v>
      </c>
      <c r="I203" s="146">
        <v>0</v>
      </c>
      <c r="J203" s="147" t="s">
        <v>101</v>
      </c>
      <c r="K203" s="145" t="s">
        <v>30</v>
      </c>
    </row>
    <row r="204" spans="1:11" ht="12" customHeight="1">
      <c r="A204" s="139">
        <v>645945420</v>
      </c>
      <c r="B204" s="306" t="s">
        <v>542</v>
      </c>
      <c r="C204" s="145" t="s">
        <v>543</v>
      </c>
      <c r="D204" s="48">
        <v>44641</v>
      </c>
      <c r="E204" s="48">
        <v>44783</v>
      </c>
      <c r="F204" s="142">
        <f t="shared" si="6"/>
        <v>1211996804</v>
      </c>
      <c r="G204" s="42">
        <v>0</v>
      </c>
      <c r="H204" s="50">
        <v>176933.84</v>
      </c>
      <c r="I204" s="146">
        <v>0</v>
      </c>
      <c r="J204" s="147" t="s">
        <v>101</v>
      </c>
      <c r="K204" s="145" t="s">
        <v>30</v>
      </c>
    </row>
    <row r="205" spans="1:11" ht="12" customHeight="1">
      <c r="A205" s="139">
        <v>645952139</v>
      </c>
      <c r="B205" s="306" t="s">
        <v>542</v>
      </c>
      <c r="C205" s="145" t="s">
        <v>543</v>
      </c>
      <c r="D205" s="48">
        <v>44721</v>
      </c>
      <c r="E205" s="48">
        <v>44783</v>
      </c>
      <c r="F205" s="142">
        <f t="shared" si="6"/>
        <v>270768033</v>
      </c>
      <c r="G205" s="42">
        <v>0</v>
      </c>
      <c r="H205" s="50">
        <v>39528.18</v>
      </c>
      <c r="I205" s="146">
        <v>0</v>
      </c>
      <c r="J205" s="147" t="s">
        <v>101</v>
      </c>
      <c r="K205" s="145" t="s">
        <v>30</v>
      </c>
    </row>
    <row r="206" spans="1:11" ht="12" customHeight="1">
      <c r="A206" s="139">
        <v>646699497</v>
      </c>
      <c r="B206" s="306" t="s">
        <v>542</v>
      </c>
      <c r="C206" s="145" t="s">
        <v>543</v>
      </c>
      <c r="D206" s="48">
        <v>44704</v>
      </c>
      <c r="E206" s="48">
        <v>44814</v>
      </c>
      <c r="F206" s="142">
        <f t="shared" si="6"/>
        <v>1637291315.5</v>
      </c>
      <c r="G206" s="42">
        <v>0</v>
      </c>
      <c r="H206" s="50">
        <v>239020.63</v>
      </c>
      <c r="I206" s="146">
        <v>0</v>
      </c>
      <c r="J206" s="147" t="s">
        <v>101</v>
      </c>
      <c r="K206" s="145" t="s">
        <v>30</v>
      </c>
    </row>
    <row r="207" spans="1:11" ht="12" customHeight="1">
      <c r="A207" s="139">
        <v>646699498</v>
      </c>
      <c r="B207" s="306" t="s">
        <v>542</v>
      </c>
      <c r="C207" s="145" t="s">
        <v>543</v>
      </c>
      <c r="D207" s="48">
        <v>44704</v>
      </c>
      <c r="E207" s="48">
        <v>44814</v>
      </c>
      <c r="F207" s="142">
        <f t="shared" si="6"/>
        <v>764407186.5</v>
      </c>
      <c r="G207" s="42">
        <v>0</v>
      </c>
      <c r="H207" s="50">
        <v>111592.29</v>
      </c>
      <c r="I207" s="146">
        <v>0</v>
      </c>
      <c r="J207" s="147" t="s">
        <v>101</v>
      </c>
      <c r="K207" s="145" t="s">
        <v>30</v>
      </c>
    </row>
    <row r="208" spans="1:11" ht="12" customHeight="1">
      <c r="A208" s="139">
        <v>647463234</v>
      </c>
      <c r="B208" s="306" t="s">
        <v>542</v>
      </c>
      <c r="C208" s="145" t="s">
        <v>543</v>
      </c>
      <c r="D208" s="48">
        <v>44669</v>
      </c>
      <c r="E208" s="48">
        <v>44814</v>
      </c>
      <c r="F208" s="142">
        <f t="shared" si="6"/>
        <v>124276536.00000001</v>
      </c>
      <c r="G208" s="42">
        <v>0</v>
      </c>
      <c r="H208" s="50">
        <v>18142.560000000001</v>
      </c>
      <c r="I208" s="146">
        <v>0</v>
      </c>
      <c r="J208" s="147" t="s">
        <v>101</v>
      </c>
      <c r="K208" s="145" t="s">
        <v>30</v>
      </c>
    </row>
    <row r="209" spans="1:11" ht="12" customHeight="1">
      <c r="A209" s="139">
        <v>647522002</v>
      </c>
      <c r="B209" s="306" t="s">
        <v>542</v>
      </c>
      <c r="C209" s="145" t="s">
        <v>543</v>
      </c>
      <c r="D209" s="48">
        <v>44714</v>
      </c>
      <c r="E209" s="48">
        <v>44844</v>
      </c>
      <c r="F209" s="142">
        <f t="shared" si="6"/>
        <v>314550287.5</v>
      </c>
      <c r="G209" s="42">
        <v>0</v>
      </c>
      <c r="H209" s="50">
        <v>45919.75</v>
      </c>
      <c r="I209" s="146">
        <v>0</v>
      </c>
      <c r="J209" s="147" t="s">
        <v>101</v>
      </c>
      <c r="K209" s="145" t="s">
        <v>30</v>
      </c>
    </row>
    <row r="210" spans="1:11" ht="12" customHeight="1">
      <c r="A210" s="139">
        <v>648472560</v>
      </c>
      <c r="B210" s="306" t="s">
        <v>542</v>
      </c>
      <c r="C210" s="145" t="s">
        <v>543</v>
      </c>
      <c r="D210" s="48">
        <v>44720</v>
      </c>
      <c r="E210" s="48">
        <v>44875</v>
      </c>
      <c r="F210" s="142">
        <f t="shared" si="6"/>
        <v>327082020</v>
      </c>
      <c r="G210" s="42">
        <v>0</v>
      </c>
      <c r="H210" s="308">
        <v>47749.2</v>
      </c>
      <c r="I210" s="146">
        <v>0</v>
      </c>
      <c r="J210" s="147" t="s">
        <v>101</v>
      </c>
      <c r="K210" s="145" t="s">
        <v>30</v>
      </c>
    </row>
    <row r="211" spans="1:11" ht="12" customHeight="1">
      <c r="A211" s="139" t="s">
        <v>714</v>
      </c>
      <c r="B211" s="306" t="s">
        <v>542</v>
      </c>
      <c r="C211" s="145" t="s">
        <v>543</v>
      </c>
      <c r="D211" s="48">
        <v>44706</v>
      </c>
      <c r="E211" s="48">
        <v>44814</v>
      </c>
      <c r="F211" s="142">
        <f t="shared" si="6"/>
        <v>1484374587</v>
      </c>
      <c r="G211" s="42">
        <v>0</v>
      </c>
      <c r="H211" s="50">
        <v>216697.02</v>
      </c>
      <c r="I211" s="146">
        <v>0</v>
      </c>
      <c r="J211" s="147" t="s">
        <v>101</v>
      </c>
      <c r="K211" s="145" t="s">
        <v>30</v>
      </c>
    </row>
    <row r="212" spans="1:11" ht="12" customHeight="1">
      <c r="A212" s="139" t="s">
        <v>601</v>
      </c>
      <c r="B212" s="306" t="s">
        <v>542</v>
      </c>
      <c r="C212" s="145" t="s">
        <v>543</v>
      </c>
      <c r="D212" s="48">
        <v>44694</v>
      </c>
      <c r="E212" s="48">
        <v>44774</v>
      </c>
      <c r="F212" s="142">
        <f t="shared" si="6"/>
        <v>194185581</v>
      </c>
      <c r="G212" s="42">
        <v>0</v>
      </c>
      <c r="H212" s="50">
        <v>28348.26</v>
      </c>
      <c r="I212" s="146">
        <v>0</v>
      </c>
      <c r="J212" s="147" t="s">
        <v>101</v>
      </c>
      <c r="K212" s="145" t="s">
        <v>30</v>
      </c>
    </row>
    <row r="213" spans="1:11" ht="12" customHeight="1">
      <c r="A213" s="139" t="s">
        <v>601</v>
      </c>
      <c r="B213" s="306" t="s">
        <v>542</v>
      </c>
      <c r="C213" s="145" t="s">
        <v>543</v>
      </c>
      <c r="D213" s="48">
        <v>44694</v>
      </c>
      <c r="E213" s="48">
        <v>44774</v>
      </c>
      <c r="F213" s="142">
        <f t="shared" si="6"/>
        <v>4928369.5</v>
      </c>
      <c r="G213" s="42">
        <v>0</v>
      </c>
      <c r="H213" s="50">
        <v>719.47</v>
      </c>
      <c r="I213" s="146">
        <v>0</v>
      </c>
      <c r="J213" s="147" t="s">
        <v>101</v>
      </c>
      <c r="K213" s="145" t="s">
        <v>30</v>
      </c>
    </row>
    <row r="214" spans="1:11" ht="12" customHeight="1">
      <c r="A214" s="139" t="s">
        <v>602</v>
      </c>
      <c r="B214" s="306" t="s">
        <v>542</v>
      </c>
      <c r="C214" s="145" t="s">
        <v>543</v>
      </c>
      <c r="D214" s="48">
        <v>44694</v>
      </c>
      <c r="E214" s="48">
        <v>44774</v>
      </c>
      <c r="F214" s="142">
        <f t="shared" si="6"/>
        <v>158536879.5</v>
      </c>
      <c r="G214" s="42">
        <v>0</v>
      </c>
      <c r="H214" s="50">
        <v>23144.07</v>
      </c>
      <c r="I214" s="146">
        <v>0</v>
      </c>
      <c r="J214" s="147" t="s">
        <v>101</v>
      </c>
      <c r="K214" s="145" t="s">
        <v>30</v>
      </c>
    </row>
    <row r="215" spans="1:11" ht="12" customHeight="1">
      <c r="A215" s="139" t="s">
        <v>602</v>
      </c>
      <c r="B215" s="306" t="s">
        <v>542</v>
      </c>
      <c r="C215" s="145" t="s">
        <v>543</v>
      </c>
      <c r="D215" s="48">
        <v>44694</v>
      </c>
      <c r="E215" s="48">
        <v>44774</v>
      </c>
      <c r="F215" s="142">
        <f t="shared" ref="F215:F278" si="7">+G215+H215*$C$4</f>
        <v>3732154</v>
      </c>
      <c r="G215" s="42">
        <v>0</v>
      </c>
      <c r="H215" s="50">
        <v>544.84</v>
      </c>
      <c r="I215" s="146">
        <v>0</v>
      </c>
      <c r="J215" s="147" t="s">
        <v>101</v>
      </c>
      <c r="K215" s="145" t="s">
        <v>30</v>
      </c>
    </row>
    <row r="216" spans="1:11" ht="12" customHeight="1">
      <c r="A216" s="139" t="s">
        <v>603</v>
      </c>
      <c r="B216" s="306" t="s">
        <v>542</v>
      </c>
      <c r="C216" s="145" t="s">
        <v>543</v>
      </c>
      <c r="D216" s="48">
        <v>44694</v>
      </c>
      <c r="E216" s="48">
        <v>44774</v>
      </c>
      <c r="F216" s="142">
        <f t="shared" si="7"/>
        <v>206024573</v>
      </c>
      <c r="G216" s="42">
        <v>0</v>
      </c>
      <c r="H216" s="50">
        <v>30076.58</v>
      </c>
      <c r="I216" s="146">
        <v>0</v>
      </c>
      <c r="J216" s="147" t="s">
        <v>101</v>
      </c>
      <c r="K216" s="145" t="s">
        <v>30</v>
      </c>
    </row>
    <row r="217" spans="1:11" ht="12" customHeight="1">
      <c r="A217" s="139" t="s">
        <v>603</v>
      </c>
      <c r="B217" s="306" t="s">
        <v>542</v>
      </c>
      <c r="C217" s="145" t="s">
        <v>543</v>
      </c>
      <c r="D217" s="48">
        <v>44694</v>
      </c>
      <c r="E217" s="48">
        <v>44774</v>
      </c>
      <c r="F217" s="142">
        <f t="shared" si="7"/>
        <v>5063520</v>
      </c>
      <c r="G217" s="42">
        <v>0</v>
      </c>
      <c r="H217" s="50">
        <v>739.2</v>
      </c>
      <c r="I217" s="146">
        <v>0</v>
      </c>
      <c r="J217" s="147" t="s">
        <v>101</v>
      </c>
      <c r="K217" s="145" t="s">
        <v>30</v>
      </c>
    </row>
    <row r="218" spans="1:11" ht="12" customHeight="1">
      <c r="A218" s="139" t="s">
        <v>604</v>
      </c>
      <c r="B218" s="306" t="s">
        <v>542</v>
      </c>
      <c r="C218" s="145" t="s">
        <v>543</v>
      </c>
      <c r="D218" s="48">
        <v>44698</v>
      </c>
      <c r="E218" s="48">
        <v>44774</v>
      </c>
      <c r="F218" s="142">
        <f t="shared" si="7"/>
        <v>15622041.500000002</v>
      </c>
      <c r="G218" s="42">
        <v>0</v>
      </c>
      <c r="H218" s="50">
        <v>2280.59</v>
      </c>
      <c r="I218" s="146">
        <v>0</v>
      </c>
      <c r="J218" s="147" t="s">
        <v>101</v>
      </c>
      <c r="K218" s="145" t="s">
        <v>30</v>
      </c>
    </row>
    <row r="219" spans="1:11" ht="12" customHeight="1">
      <c r="A219" s="139" t="s">
        <v>605</v>
      </c>
      <c r="B219" s="306" t="s">
        <v>542</v>
      </c>
      <c r="C219" s="145" t="s">
        <v>543</v>
      </c>
      <c r="D219" s="48">
        <v>44700</v>
      </c>
      <c r="E219" s="48">
        <v>44774</v>
      </c>
      <c r="F219" s="142">
        <f t="shared" si="7"/>
        <v>147810738.5</v>
      </c>
      <c r="G219" s="42">
        <v>0</v>
      </c>
      <c r="H219" s="50">
        <v>21578.21</v>
      </c>
      <c r="I219" s="146">
        <v>0</v>
      </c>
      <c r="J219" s="147" t="s">
        <v>101</v>
      </c>
      <c r="K219" s="145" t="s">
        <v>30</v>
      </c>
    </row>
    <row r="220" spans="1:11" ht="12" customHeight="1">
      <c r="A220" s="139" t="s">
        <v>606</v>
      </c>
      <c r="B220" s="306" t="s">
        <v>542</v>
      </c>
      <c r="C220" s="145" t="s">
        <v>543</v>
      </c>
      <c r="D220" s="48">
        <v>44700</v>
      </c>
      <c r="E220" s="48">
        <v>44774</v>
      </c>
      <c r="F220" s="142">
        <f t="shared" si="7"/>
        <v>329509454.5</v>
      </c>
      <c r="G220" s="42">
        <v>0</v>
      </c>
      <c r="H220" s="50">
        <v>48103.57</v>
      </c>
      <c r="I220" s="146">
        <v>0</v>
      </c>
      <c r="J220" s="147" t="s">
        <v>101</v>
      </c>
      <c r="K220" s="145" t="s">
        <v>30</v>
      </c>
    </row>
    <row r="221" spans="1:11" ht="12" customHeight="1">
      <c r="A221" s="139" t="s">
        <v>607</v>
      </c>
      <c r="B221" s="306" t="s">
        <v>542</v>
      </c>
      <c r="C221" s="145" t="s">
        <v>543</v>
      </c>
      <c r="D221" s="48">
        <v>44700</v>
      </c>
      <c r="E221" s="48">
        <v>44774</v>
      </c>
      <c r="F221" s="142">
        <f t="shared" si="7"/>
        <v>129828392.5</v>
      </c>
      <c r="G221" s="42">
        <v>0</v>
      </c>
      <c r="H221" s="50">
        <v>18953.05</v>
      </c>
      <c r="I221" s="146">
        <v>0</v>
      </c>
      <c r="J221" s="147" t="s">
        <v>101</v>
      </c>
      <c r="K221" s="145" t="s">
        <v>30</v>
      </c>
    </row>
    <row r="222" spans="1:11" ht="12" customHeight="1">
      <c r="A222" s="139" t="s">
        <v>608</v>
      </c>
      <c r="B222" s="306" t="s">
        <v>542</v>
      </c>
      <c r="C222" s="145" t="s">
        <v>543</v>
      </c>
      <c r="D222" s="48">
        <v>44700</v>
      </c>
      <c r="E222" s="48">
        <v>44774</v>
      </c>
      <c r="F222" s="142">
        <f t="shared" si="7"/>
        <v>144371353.5</v>
      </c>
      <c r="G222" s="42">
        <v>0</v>
      </c>
      <c r="H222" s="50">
        <v>21076.11</v>
      </c>
      <c r="I222" s="146">
        <v>0</v>
      </c>
      <c r="J222" s="147" t="s">
        <v>101</v>
      </c>
      <c r="K222" s="145" t="s">
        <v>30</v>
      </c>
    </row>
    <row r="223" spans="1:11" ht="12" customHeight="1">
      <c r="A223" s="139" t="s">
        <v>599</v>
      </c>
      <c r="B223" s="306" t="s">
        <v>542</v>
      </c>
      <c r="C223" s="145" t="s">
        <v>543</v>
      </c>
      <c r="D223" s="48">
        <v>44708</v>
      </c>
      <c r="E223" s="48">
        <v>44774</v>
      </c>
      <c r="F223" s="142">
        <f t="shared" si="7"/>
        <v>64191075.999999993</v>
      </c>
      <c r="G223" s="42">
        <v>0</v>
      </c>
      <c r="H223" s="50">
        <v>9370.9599999999991</v>
      </c>
      <c r="I223" s="146">
        <v>0</v>
      </c>
      <c r="J223" s="147" t="s">
        <v>101</v>
      </c>
      <c r="K223" s="145" t="s">
        <v>30</v>
      </c>
    </row>
    <row r="224" spans="1:11" ht="12" customHeight="1">
      <c r="A224" s="139" t="s">
        <v>600</v>
      </c>
      <c r="B224" s="306" t="s">
        <v>542</v>
      </c>
      <c r="C224" s="145" t="s">
        <v>543</v>
      </c>
      <c r="D224" s="48">
        <v>44708</v>
      </c>
      <c r="E224" s="48">
        <v>44774</v>
      </c>
      <c r="F224" s="142">
        <f t="shared" si="7"/>
        <v>106917403</v>
      </c>
      <c r="G224" s="42">
        <v>0</v>
      </c>
      <c r="H224" s="50">
        <v>15608.38</v>
      </c>
      <c r="I224" s="146">
        <v>0</v>
      </c>
      <c r="J224" s="147" t="s">
        <v>101</v>
      </c>
      <c r="K224" s="145" t="s">
        <v>30</v>
      </c>
    </row>
    <row r="225" spans="1:11" ht="12" customHeight="1">
      <c r="A225" s="139" t="s">
        <v>643</v>
      </c>
      <c r="B225" s="306" t="s">
        <v>542</v>
      </c>
      <c r="C225" s="145" t="s">
        <v>543</v>
      </c>
      <c r="D225" s="48">
        <v>44708</v>
      </c>
      <c r="E225" s="48">
        <v>44805</v>
      </c>
      <c r="F225" s="142">
        <f t="shared" si="7"/>
        <v>173595851</v>
      </c>
      <c r="G225" s="42">
        <v>0</v>
      </c>
      <c r="H225" s="50">
        <v>25342.46</v>
      </c>
      <c r="I225" s="146">
        <v>0</v>
      </c>
      <c r="J225" s="147" t="s">
        <v>101</v>
      </c>
      <c r="K225" s="145" t="s">
        <v>30</v>
      </c>
    </row>
    <row r="226" spans="1:11" ht="12" customHeight="1">
      <c r="A226" s="139" t="s">
        <v>644</v>
      </c>
      <c r="B226" s="306" t="s">
        <v>542</v>
      </c>
      <c r="C226" s="145" t="s">
        <v>543</v>
      </c>
      <c r="D226" s="48">
        <v>44708</v>
      </c>
      <c r="E226" s="48">
        <v>44805</v>
      </c>
      <c r="F226" s="142">
        <f t="shared" si="7"/>
        <v>239822473</v>
      </c>
      <c r="G226" s="42">
        <v>0</v>
      </c>
      <c r="H226" s="50">
        <v>35010.58</v>
      </c>
      <c r="I226" s="146">
        <v>0</v>
      </c>
      <c r="J226" s="147" t="s">
        <v>101</v>
      </c>
      <c r="K226" s="145" t="s">
        <v>30</v>
      </c>
    </row>
    <row r="227" spans="1:11" ht="12" customHeight="1">
      <c r="A227" s="139" t="s">
        <v>672</v>
      </c>
      <c r="B227" s="306" t="s">
        <v>542</v>
      </c>
      <c r="C227" s="145" t="s">
        <v>543</v>
      </c>
      <c r="D227" s="48">
        <v>44711</v>
      </c>
      <c r="E227" s="48">
        <v>44805</v>
      </c>
      <c r="F227" s="142">
        <f t="shared" si="7"/>
        <v>105295528.5</v>
      </c>
      <c r="G227" s="42">
        <v>0</v>
      </c>
      <c r="H227" s="50">
        <v>15371.61</v>
      </c>
      <c r="I227" s="146">
        <v>0</v>
      </c>
      <c r="J227" s="147" t="s">
        <v>101</v>
      </c>
      <c r="K227" s="145" t="s">
        <v>30</v>
      </c>
    </row>
    <row r="228" spans="1:11" ht="12" customHeight="1">
      <c r="A228" s="139" t="s">
        <v>673</v>
      </c>
      <c r="B228" s="306" t="s">
        <v>542</v>
      </c>
      <c r="C228" s="145" t="s">
        <v>543</v>
      </c>
      <c r="D228" s="48">
        <v>44708</v>
      </c>
      <c r="E228" s="48">
        <v>44805</v>
      </c>
      <c r="F228" s="142">
        <f t="shared" si="7"/>
        <v>415110</v>
      </c>
      <c r="G228" s="42">
        <v>0</v>
      </c>
      <c r="H228" s="50">
        <v>60.6</v>
      </c>
      <c r="I228" s="146">
        <v>0</v>
      </c>
      <c r="J228" s="147" t="s">
        <v>101</v>
      </c>
      <c r="K228" s="145" t="s">
        <v>30</v>
      </c>
    </row>
    <row r="229" spans="1:11" ht="12" customHeight="1">
      <c r="A229" s="139" t="s">
        <v>674</v>
      </c>
      <c r="B229" s="306" t="s">
        <v>542</v>
      </c>
      <c r="C229" s="145" t="s">
        <v>543</v>
      </c>
      <c r="D229" s="48">
        <v>44708</v>
      </c>
      <c r="E229" s="48">
        <v>44805</v>
      </c>
      <c r="F229" s="142">
        <f t="shared" si="7"/>
        <v>25329313.5</v>
      </c>
      <c r="G229" s="42">
        <v>0</v>
      </c>
      <c r="H229" s="50">
        <v>3697.71</v>
      </c>
      <c r="I229" s="146">
        <v>0</v>
      </c>
      <c r="J229" s="147" t="s">
        <v>101</v>
      </c>
      <c r="K229" s="145" t="s">
        <v>30</v>
      </c>
    </row>
    <row r="230" spans="1:11" ht="12" customHeight="1">
      <c r="A230" s="139" t="s">
        <v>645</v>
      </c>
      <c r="B230" s="306" t="s">
        <v>542</v>
      </c>
      <c r="C230" s="145" t="s">
        <v>543</v>
      </c>
      <c r="D230" s="48">
        <v>44715</v>
      </c>
      <c r="E230" s="48">
        <v>44805</v>
      </c>
      <c r="F230" s="142">
        <f t="shared" si="7"/>
        <v>199620097</v>
      </c>
      <c r="G230" s="42">
        <v>0</v>
      </c>
      <c r="H230" s="50">
        <v>29141.62</v>
      </c>
      <c r="I230" s="146">
        <v>0</v>
      </c>
      <c r="J230" s="147" t="s">
        <v>101</v>
      </c>
      <c r="K230" s="145" t="s">
        <v>30</v>
      </c>
    </row>
    <row r="231" spans="1:11" ht="12" customHeight="1">
      <c r="A231" s="139" t="s">
        <v>646</v>
      </c>
      <c r="B231" s="306" t="s">
        <v>542</v>
      </c>
      <c r="C231" s="145" t="s">
        <v>543</v>
      </c>
      <c r="D231" s="48">
        <v>44715</v>
      </c>
      <c r="E231" s="48">
        <v>44805</v>
      </c>
      <c r="F231" s="142">
        <f t="shared" si="7"/>
        <v>614298204.5</v>
      </c>
      <c r="G231" s="42">
        <v>0</v>
      </c>
      <c r="H231" s="50">
        <v>89678.57</v>
      </c>
      <c r="I231" s="146">
        <v>0</v>
      </c>
      <c r="J231" s="147" t="s">
        <v>101</v>
      </c>
      <c r="K231" s="145" t="s">
        <v>30</v>
      </c>
    </row>
    <row r="232" spans="1:11" ht="12" customHeight="1">
      <c r="A232" s="139" t="s">
        <v>647</v>
      </c>
      <c r="B232" s="306" t="s">
        <v>542</v>
      </c>
      <c r="C232" s="145" t="s">
        <v>543</v>
      </c>
      <c r="D232" s="48">
        <v>44714</v>
      </c>
      <c r="E232" s="48">
        <v>44805</v>
      </c>
      <c r="F232" s="142">
        <f t="shared" si="7"/>
        <v>32035600.499999996</v>
      </c>
      <c r="G232" s="42">
        <v>0</v>
      </c>
      <c r="H232" s="50">
        <v>4676.7299999999996</v>
      </c>
      <c r="I232" s="146">
        <v>0</v>
      </c>
      <c r="J232" s="147" t="s">
        <v>101</v>
      </c>
      <c r="K232" s="145" t="s">
        <v>30</v>
      </c>
    </row>
    <row r="233" spans="1:11" ht="12" customHeight="1">
      <c r="A233" s="139" t="s">
        <v>648</v>
      </c>
      <c r="B233" s="306" t="s">
        <v>542</v>
      </c>
      <c r="C233" s="145" t="s">
        <v>543</v>
      </c>
      <c r="D233" s="48">
        <v>44714</v>
      </c>
      <c r="E233" s="48">
        <v>44805</v>
      </c>
      <c r="F233" s="142">
        <f t="shared" si="7"/>
        <v>386085728</v>
      </c>
      <c r="G233" s="42">
        <v>0</v>
      </c>
      <c r="H233" s="50">
        <v>56362.879999999997</v>
      </c>
      <c r="I233" s="146">
        <v>0</v>
      </c>
      <c r="J233" s="147" t="s">
        <v>101</v>
      </c>
      <c r="K233" s="145" t="s">
        <v>30</v>
      </c>
    </row>
    <row r="234" spans="1:11" ht="12" customHeight="1">
      <c r="A234" s="139" t="s">
        <v>649</v>
      </c>
      <c r="B234" s="306" t="s">
        <v>542</v>
      </c>
      <c r="C234" s="145" t="s">
        <v>543</v>
      </c>
      <c r="D234" s="48">
        <v>44714</v>
      </c>
      <c r="E234" s="48">
        <v>44805</v>
      </c>
      <c r="F234" s="142">
        <f t="shared" si="7"/>
        <v>83551299.5</v>
      </c>
      <c r="G234" s="42">
        <v>0</v>
      </c>
      <c r="H234" s="50">
        <v>12197.27</v>
      </c>
      <c r="I234" s="146">
        <v>0</v>
      </c>
      <c r="J234" s="147" t="s">
        <v>101</v>
      </c>
      <c r="K234" s="145" t="s">
        <v>30</v>
      </c>
    </row>
    <row r="235" spans="1:11" ht="12" customHeight="1">
      <c r="A235" s="139" t="s">
        <v>650</v>
      </c>
      <c r="B235" s="306" t="s">
        <v>542</v>
      </c>
      <c r="C235" s="145" t="s">
        <v>543</v>
      </c>
      <c r="D235" s="48">
        <v>44714</v>
      </c>
      <c r="E235" s="48">
        <v>44805</v>
      </c>
      <c r="F235" s="142">
        <f t="shared" si="7"/>
        <v>21369671</v>
      </c>
      <c r="G235" s="42">
        <v>0</v>
      </c>
      <c r="H235" s="50">
        <v>3119.66</v>
      </c>
      <c r="I235" s="146">
        <v>0</v>
      </c>
      <c r="J235" s="147" t="s">
        <v>101</v>
      </c>
      <c r="K235" s="145" t="s">
        <v>30</v>
      </c>
    </row>
    <row r="236" spans="1:11" ht="12" customHeight="1">
      <c r="A236" s="139" t="s">
        <v>651</v>
      </c>
      <c r="B236" s="306" t="s">
        <v>542</v>
      </c>
      <c r="C236" s="145" t="s">
        <v>543</v>
      </c>
      <c r="D236" s="48">
        <v>44714</v>
      </c>
      <c r="E236" s="48">
        <v>44805</v>
      </c>
      <c r="F236" s="142">
        <f t="shared" si="7"/>
        <v>309765494</v>
      </c>
      <c r="G236" s="42">
        <v>0</v>
      </c>
      <c r="H236" s="50">
        <v>45221.24</v>
      </c>
      <c r="I236" s="146">
        <v>0</v>
      </c>
      <c r="J236" s="147" t="s">
        <v>101</v>
      </c>
      <c r="K236" s="145" t="s">
        <v>30</v>
      </c>
    </row>
    <row r="237" spans="1:11" ht="12" customHeight="1">
      <c r="A237" s="139" t="s">
        <v>652</v>
      </c>
      <c r="B237" s="306" t="s">
        <v>542</v>
      </c>
      <c r="C237" s="145" t="s">
        <v>543</v>
      </c>
      <c r="D237" s="48">
        <v>44714</v>
      </c>
      <c r="E237" s="48">
        <v>44805</v>
      </c>
      <c r="F237" s="142">
        <f t="shared" si="7"/>
        <v>79872164.5</v>
      </c>
      <c r="G237" s="42">
        <v>0</v>
      </c>
      <c r="H237" s="50">
        <v>11660.17</v>
      </c>
      <c r="I237" s="146">
        <v>0</v>
      </c>
      <c r="J237" s="147" t="s">
        <v>101</v>
      </c>
      <c r="K237" s="145" t="s">
        <v>30</v>
      </c>
    </row>
    <row r="238" spans="1:11" ht="12" customHeight="1">
      <c r="A238" s="139" t="s">
        <v>636</v>
      </c>
      <c r="B238" s="306" t="s">
        <v>542</v>
      </c>
      <c r="C238" s="145" t="s">
        <v>543</v>
      </c>
      <c r="D238" s="48">
        <v>44719</v>
      </c>
      <c r="E238" s="48">
        <v>44805</v>
      </c>
      <c r="F238" s="142">
        <f t="shared" si="7"/>
        <v>245254797.00000003</v>
      </c>
      <c r="G238" s="42">
        <v>0</v>
      </c>
      <c r="H238" s="50">
        <v>35803.620000000003</v>
      </c>
      <c r="I238" s="146">
        <v>0</v>
      </c>
      <c r="J238" s="147" t="s">
        <v>101</v>
      </c>
      <c r="K238" s="145" t="s">
        <v>30</v>
      </c>
    </row>
    <row r="239" spans="1:11" ht="12" customHeight="1">
      <c r="A239" s="139" t="s">
        <v>637</v>
      </c>
      <c r="B239" s="306" t="s">
        <v>542</v>
      </c>
      <c r="C239" s="145" t="s">
        <v>543</v>
      </c>
      <c r="D239" s="48">
        <v>44719</v>
      </c>
      <c r="E239" s="48">
        <v>44805</v>
      </c>
      <c r="F239" s="142">
        <f t="shared" si="7"/>
        <v>55809690</v>
      </c>
      <c r="G239" s="42">
        <v>0</v>
      </c>
      <c r="H239" s="50">
        <v>8147.4</v>
      </c>
      <c r="I239" s="146">
        <v>0</v>
      </c>
      <c r="J239" s="147" t="s">
        <v>101</v>
      </c>
      <c r="K239" s="145" t="s">
        <v>30</v>
      </c>
    </row>
    <row r="240" spans="1:11" ht="12" customHeight="1">
      <c r="A240" s="139" t="s">
        <v>653</v>
      </c>
      <c r="B240" s="306" t="s">
        <v>542</v>
      </c>
      <c r="C240" s="145" t="s">
        <v>543</v>
      </c>
      <c r="D240" s="48">
        <v>44719</v>
      </c>
      <c r="E240" s="48">
        <v>44805</v>
      </c>
      <c r="F240" s="142">
        <f t="shared" si="7"/>
        <v>469236782</v>
      </c>
      <c r="G240" s="42">
        <v>0</v>
      </c>
      <c r="H240" s="50">
        <v>68501.72</v>
      </c>
      <c r="I240" s="146">
        <v>0</v>
      </c>
      <c r="J240" s="147" t="s">
        <v>101</v>
      </c>
      <c r="K240" s="145" t="s">
        <v>30</v>
      </c>
    </row>
    <row r="241" spans="1:11" ht="12" customHeight="1">
      <c r="A241" s="139" t="s">
        <v>654</v>
      </c>
      <c r="B241" s="306" t="s">
        <v>542</v>
      </c>
      <c r="C241" s="145" t="s">
        <v>543</v>
      </c>
      <c r="D241" s="48">
        <v>44719</v>
      </c>
      <c r="E241" s="48">
        <v>44805</v>
      </c>
      <c r="F241" s="142">
        <f t="shared" si="7"/>
        <v>126046165.00000001</v>
      </c>
      <c r="G241" s="42">
        <v>0</v>
      </c>
      <c r="H241" s="50">
        <v>18400.900000000001</v>
      </c>
      <c r="I241" s="146">
        <v>0</v>
      </c>
      <c r="J241" s="147" t="s">
        <v>101</v>
      </c>
      <c r="K241" s="145" t="s">
        <v>30</v>
      </c>
    </row>
    <row r="242" spans="1:11" ht="12" customHeight="1">
      <c r="A242" s="139" t="s">
        <v>655</v>
      </c>
      <c r="B242" s="306" t="s">
        <v>542</v>
      </c>
      <c r="C242" s="145" t="s">
        <v>543</v>
      </c>
      <c r="D242" s="48">
        <v>44719</v>
      </c>
      <c r="E242" s="48">
        <v>44805</v>
      </c>
      <c r="F242" s="142">
        <f t="shared" si="7"/>
        <v>224311607</v>
      </c>
      <c r="G242" s="42">
        <v>0</v>
      </c>
      <c r="H242" s="50">
        <v>32746.22</v>
      </c>
      <c r="I242" s="146">
        <v>0</v>
      </c>
      <c r="J242" s="147" t="s">
        <v>101</v>
      </c>
      <c r="K242" s="145" t="s">
        <v>30</v>
      </c>
    </row>
    <row r="243" spans="1:11" ht="12" customHeight="1">
      <c r="A243" s="139" t="s">
        <v>656</v>
      </c>
      <c r="B243" s="306" t="s">
        <v>542</v>
      </c>
      <c r="C243" s="145" t="s">
        <v>543</v>
      </c>
      <c r="D243" s="48">
        <v>44719</v>
      </c>
      <c r="E243" s="48">
        <v>44805</v>
      </c>
      <c r="F243" s="142">
        <f t="shared" si="7"/>
        <v>195679908.5</v>
      </c>
      <c r="G243" s="42">
        <v>0</v>
      </c>
      <c r="H243" s="50">
        <v>28566.41</v>
      </c>
      <c r="I243" s="146">
        <v>0</v>
      </c>
      <c r="J243" s="147" t="s">
        <v>101</v>
      </c>
      <c r="K243" s="145" t="s">
        <v>30</v>
      </c>
    </row>
    <row r="244" spans="1:11" ht="12" customHeight="1">
      <c r="A244" s="139" t="s">
        <v>657</v>
      </c>
      <c r="B244" s="306" t="s">
        <v>542</v>
      </c>
      <c r="C244" s="145" t="s">
        <v>543</v>
      </c>
      <c r="D244" s="48">
        <v>44719</v>
      </c>
      <c r="E244" s="48">
        <v>44805</v>
      </c>
      <c r="F244" s="142">
        <f t="shared" si="7"/>
        <v>224418878</v>
      </c>
      <c r="G244" s="42">
        <v>0</v>
      </c>
      <c r="H244" s="50">
        <v>32761.88</v>
      </c>
      <c r="I244" s="146">
        <v>0</v>
      </c>
      <c r="J244" s="147" t="s">
        <v>101</v>
      </c>
      <c r="K244" s="145" t="s">
        <v>30</v>
      </c>
    </row>
    <row r="245" spans="1:11" ht="12" customHeight="1">
      <c r="A245" s="139" t="s">
        <v>658</v>
      </c>
      <c r="B245" s="306" t="s">
        <v>542</v>
      </c>
      <c r="C245" s="145" t="s">
        <v>543</v>
      </c>
      <c r="D245" s="48">
        <v>44721</v>
      </c>
      <c r="E245" s="48">
        <v>44805</v>
      </c>
      <c r="F245" s="142">
        <f t="shared" si="7"/>
        <v>106856712</v>
      </c>
      <c r="G245" s="42">
        <v>0</v>
      </c>
      <c r="H245" s="50">
        <v>15599.52</v>
      </c>
      <c r="I245" s="146">
        <v>0</v>
      </c>
      <c r="J245" s="147" t="s">
        <v>101</v>
      </c>
      <c r="K245" s="145" t="s">
        <v>30</v>
      </c>
    </row>
    <row r="246" spans="1:11" ht="12" customHeight="1">
      <c r="A246" s="139" t="s">
        <v>659</v>
      </c>
      <c r="B246" s="306" t="s">
        <v>542</v>
      </c>
      <c r="C246" s="145" t="s">
        <v>543</v>
      </c>
      <c r="D246" s="48">
        <v>44721</v>
      </c>
      <c r="E246" s="48">
        <v>44805</v>
      </c>
      <c r="F246" s="142">
        <f t="shared" si="7"/>
        <v>327454249</v>
      </c>
      <c r="G246" s="42">
        <v>0</v>
      </c>
      <c r="H246" s="50">
        <v>47803.54</v>
      </c>
      <c r="I246" s="146">
        <v>0</v>
      </c>
      <c r="J246" s="147" t="s">
        <v>101</v>
      </c>
      <c r="K246" s="145" t="s">
        <v>30</v>
      </c>
    </row>
    <row r="247" spans="1:11" ht="12" customHeight="1">
      <c r="A247" s="139" t="s">
        <v>660</v>
      </c>
      <c r="B247" s="306" t="s">
        <v>542</v>
      </c>
      <c r="C247" s="145" t="s">
        <v>543</v>
      </c>
      <c r="D247" s="48">
        <v>44719</v>
      </c>
      <c r="E247" s="48">
        <v>44805</v>
      </c>
      <c r="F247" s="142">
        <f t="shared" si="7"/>
        <v>23657091.5</v>
      </c>
      <c r="G247" s="42">
        <v>0</v>
      </c>
      <c r="H247" s="50">
        <v>3453.59</v>
      </c>
      <c r="I247" s="146">
        <v>0</v>
      </c>
      <c r="J247" s="147" t="s">
        <v>101</v>
      </c>
      <c r="K247" s="145" t="s">
        <v>30</v>
      </c>
    </row>
    <row r="248" spans="1:11" ht="12" customHeight="1">
      <c r="A248" s="139" t="s">
        <v>661</v>
      </c>
      <c r="B248" s="306" t="s">
        <v>542</v>
      </c>
      <c r="C248" s="145" t="s">
        <v>543</v>
      </c>
      <c r="D248" s="48">
        <v>44719</v>
      </c>
      <c r="E248" s="48">
        <v>44805</v>
      </c>
      <c r="F248" s="142">
        <f t="shared" si="7"/>
        <v>130260353.5</v>
      </c>
      <c r="G248" s="42">
        <v>0</v>
      </c>
      <c r="H248" s="50">
        <v>19016.11</v>
      </c>
      <c r="I248" s="146">
        <v>0</v>
      </c>
      <c r="J248" s="147" t="s">
        <v>101</v>
      </c>
      <c r="K248" s="145" t="s">
        <v>30</v>
      </c>
    </row>
    <row r="249" spans="1:11" ht="12" customHeight="1">
      <c r="A249" s="139" t="s">
        <v>662</v>
      </c>
      <c r="B249" s="306" t="s">
        <v>542</v>
      </c>
      <c r="C249" s="145" t="s">
        <v>543</v>
      </c>
      <c r="D249" s="48">
        <v>44719</v>
      </c>
      <c r="E249" s="48">
        <v>44805</v>
      </c>
      <c r="F249" s="142">
        <f t="shared" si="7"/>
        <v>134053883.5</v>
      </c>
      <c r="G249" s="42">
        <v>0</v>
      </c>
      <c r="H249" s="50">
        <v>19569.91</v>
      </c>
      <c r="I249" s="146">
        <v>0</v>
      </c>
      <c r="J249" s="147" t="s">
        <v>101</v>
      </c>
      <c r="K249" s="145" t="s">
        <v>30</v>
      </c>
    </row>
    <row r="250" spans="1:11" ht="12" customHeight="1">
      <c r="A250" s="139" t="s">
        <v>663</v>
      </c>
      <c r="B250" s="306" t="s">
        <v>542</v>
      </c>
      <c r="C250" s="145" t="s">
        <v>543</v>
      </c>
      <c r="D250" s="48">
        <v>44719</v>
      </c>
      <c r="E250" s="48">
        <v>44805</v>
      </c>
      <c r="F250" s="142">
        <f t="shared" si="7"/>
        <v>86264790</v>
      </c>
      <c r="G250" s="42">
        <v>0</v>
      </c>
      <c r="H250" s="50">
        <v>12593.4</v>
      </c>
      <c r="I250" s="146">
        <v>0</v>
      </c>
      <c r="J250" s="147" t="s">
        <v>101</v>
      </c>
      <c r="K250" s="145" t="s">
        <v>30</v>
      </c>
    </row>
    <row r="251" spans="1:11" ht="12" customHeight="1">
      <c r="A251" s="139" t="s">
        <v>664</v>
      </c>
      <c r="B251" s="306" t="s">
        <v>542</v>
      </c>
      <c r="C251" s="145" t="s">
        <v>543</v>
      </c>
      <c r="D251" s="48">
        <v>44719</v>
      </c>
      <c r="E251" s="48">
        <v>44805</v>
      </c>
      <c r="F251" s="142">
        <f t="shared" si="7"/>
        <v>146973052</v>
      </c>
      <c r="G251" s="42">
        <v>0</v>
      </c>
      <c r="H251" s="50">
        <v>21455.919999999998</v>
      </c>
      <c r="I251" s="146">
        <v>0</v>
      </c>
      <c r="J251" s="147" t="s">
        <v>101</v>
      </c>
      <c r="K251" s="145" t="s">
        <v>30</v>
      </c>
    </row>
    <row r="252" spans="1:11" ht="12" customHeight="1">
      <c r="A252" s="139" t="s">
        <v>665</v>
      </c>
      <c r="B252" s="306" t="s">
        <v>542</v>
      </c>
      <c r="C252" s="145" t="s">
        <v>543</v>
      </c>
      <c r="D252" s="48">
        <v>44719</v>
      </c>
      <c r="E252" s="48">
        <v>44805</v>
      </c>
      <c r="F252" s="142">
        <f t="shared" si="7"/>
        <v>29146133.5</v>
      </c>
      <c r="G252" s="42">
        <v>0</v>
      </c>
      <c r="H252" s="50">
        <v>4254.91</v>
      </c>
      <c r="I252" s="146">
        <v>0</v>
      </c>
      <c r="J252" s="147" t="s">
        <v>101</v>
      </c>
      <c r="K252" s="145" t="s">
        <v>30</v>
      </c>
    </row>
    <row r="253" spans="1:11" ht="12" customHeight="1">
      <c r="A253" s="139" t="s">
        <v>666</v>
      </c>
      <c r="B253" s="306" t="s">
        <v>542</v>
      </c>
      <c r="C253" s="145" t="s">
        <v>543</v>
      </c>
      <c r="D253" s="48">
        <v>44719</v>
      </c>
      <c r="E253" s="48">
        <v>44805</v>
      </c>
      <c r="F253" s="142">
        <f t="shared" si="7"/>
        <v>21654699.5</v>
      </c>
      <c r="G253" s="42">
        <v>0</v>
      </c>
      <c r="H253" s="50">
        <v>3161.27</v>
      </c>
      <c r="I253" s="146">
        <v>0</v>
      </c>
      <c r="J253" s="147" t="s">
        <v>101</v>
      </c>
      <c r="K253" s="145" t="s">
        <v>30</v>
      </c>
    </row>
    <row r="254" spans="1:11" ht="12" customHeight="1">
      <c r="A254" s="139" t="s">
        <v>667</v>
      </c>
      <c r="B254" s="306" t="s">
        <v>542</v>
      </c>
      <c r="C254" s="145" t="s">
        <v>543</v>
      </c>
      <c r="D254" s="48">
        <v>44719</v>
      </c>
      <c r="E254" s="48">
        <v>44805</v>
      </c>
      <c r="F254" s="142">
        <f t="shared" si="7"/>
        <v>5004610</v>
      </c>
      <c r="G254" s="42">
        <v>0</v>
      </c>
      <c r="H254" s="50">
        <v>730.6</v>
      </c>
      <c r="I254" s="146">
        <v>0</v>
      </c>
      <c r="J254" s="147" t="s">
        <v>101</v>
      </c>
      <c r="K254" s="145" t="s">
        <v>30</v>
      </c>
    </row>
    <row r="255" spans="1:11" ht="12" customHeight="1">
      <c r="A255" s="139" t="s">
        <v>668</v>
      </c>
      <c r="B255" s="306" t="s">
        <v>542</v>
      </c>
      <c r="C255" s="145" t="s">
        <v>543</v>
      </c>
      <c r="D255" s="48">
        <v>44719</v>
      </c>
      <c r="E255" s="48">
        <v>44805</v>
      </c>
      <c r="F255" s="142">
        <f t="shared" si="7"/>
        <v>20661312.5</v>
      </c>
      <c r="G255" s="42">
        <v>0</v>
      </c>
      <c r="H255" s="50">
        <v>3016.25</v>
      </c>
      <c r="I255" s="146">
        <v>0</v>
      </c>
      <c r="J255" s="147" t="s">
        <v>101</v>
      </c>
      <c r="K255" s="145" t="s">
        <v>30</v>
      </c>
    </row>
    <row r="256" spans="1:11" ht="12" customHeight="1">
      <c r="A256" s="139" t="s">
        <v>669</v>
      </c>
      <c r="B256" s="306" t="s">
        <v>542</v>
      </c>
      <c r="C256" s="145" t="s">
        <v>543</v>
      </c>
      <c r="D256" s="48">
        <v>44719</v>
      </c>
      <c r="E256" s="48">
        <v>44805</v>
      </c>
      <c r="F256" s="142">
        <f t="shared" si="7"/>
        <v>34691619.5</v>
      </c>
      <c r="G256" s="42">
        <v>0</v>
      </c>
      <c r="H256" s="50">
        <v>5064.47</v>
      </c>
      <c r="I256" s="146">
        <v>0</v>
      </c>
      <c r="J256" s="147" t="s">
        <v>101</v>
      </c>
      <c r="K256" s="145" t="s">
        <v>30</v>
      </c>
    </row>
    <row r="257" spans="1:11" ht="12" customHeight="1">
      <c r="A257" s="139" t="s">
        <v>670</v>
      </c>
      <c r="B257" s="306" t="s">
        <v>542</v>
      </c>
      <c r="C257" s="145" t="s">
        <v>543</v>
      </c>
      <c r="D257" s="48">
        <v>44719</v>
      </c>
      <c r="E257" s="48">
        <v>44805</v>
      </c>
      <c r="F257" s="142">
        <f t="shared" si="7"/>
        <v>231469514.5</v>
      </c>
      <c r="G257" s="42">
        <v>0</v>
      </c>
      <c r="H257" s="50">
        <v>33791.17</v>
      </c>
      <c r="I257" s="146">
        <v>0</v>
      </c>
      <c r="J257" s="147" t="s">
        <v>101</v>
      </c>
      <c r="K257" s="145" t="s">
        <v>30</v>
      </c>
    </row>
    <row r="258" spans="1:11" ht="12" customHeight="1">
      <c r="A258" s="139" t="s">
        <v>671</v>
      </c>
      <c r="B258" s="306" t="s">
        <v>542</v>
      </c>
      <c r="C258" s="145" t="s">
        <v>543</v>
      </c>
      <c r="D258" s="48">
        <v>44725</v>
      </c>
      <c r="E258" s="48">
        <v>44805</v>
      </c>
      <c r="F258" s="142">
        <f t="shared" si="7"/>
        <v>7991484.0000000009</v>
      </c>
      <c r="G258" s="42">
        <v>0</v>
      </c>
      <c r="H258" s="50">
        <v>1166.6400000000001</v>
      </c>
      <c r="I258" s="146">
        <v>0</v>
      </c>
      <c r="J258" s="147" t="s">
        <v>101</v>
      </c>
      <c r="K258" s="145" t="s">
        <v>30</v>
      </c>
    </row>
    <row r="259" spans="1:11" ht="12" customHeight="1">
      <c r="A259" s="139" t="s">
        <v>642</v>
      </c>
      <c r="B259" s="306" t="s">
        <v>542</v>
      </c>
      <c r="C259" s="145" t="s">
        <v>543</v>
      </c>
      <c r="D259" s="48">
        <v>44729</v>
      </c>
      <c r="E259" s="48">
        <v>44805</v>
      </c>
      <c r="F259" s="142">
        <f t="shared" si="7"/>
        <v>15932141</v>
      </c>
      <c r="G259" s="42">
        <v>0</v>
      </c>
      <c r="H259" s="50">
        <v>2325.86</v>
      </c>
      <c r="I259" s="146">
        <v>0</v>
      </c>
      <c r="J259" s="147" t="s">
        <v>101</v>
      </c>
      <c r="K259" s="145" t="s">
        <v>30</v>
      </c>
    </row>
    <row r="260" spans="1:11" ht="12" customHeight="1">
      <c r="A260" s="139" t="s">
        <v>640</v>
      </c>
      <c r="B260" s="306" t="s">
        <v>542</v>
      </c>
      <c r="C260" s="145" t="s">
        <v>543</v>
      </c>
      <c r="D260" s="48">
        <v>44725</v>
      </c>
      <c r="E260" s="48">
        <v>44805</v>
      </c>
      <c r="F260" s="142">
        <f t="shared" si="7"/>
        <v>4558127</v>
      </c>
      <c r="G260" s="42">
        <v>0</v>
      </c>
      <c r="H260" s="50">
        <v>665.42</v>
      </c>
      <c r="I260" s="146">
        <v>0</v>
      </c>
      <c r="J260" s="147" t="s">
        <v>101</v>
      </c>
      <c r="K260" s="145" t="s">
        <v>30</v>
      </c>
    </row>
    <row r="261" spans="1:11" ht="12" customHeight="1">
      <c r="A261" s="139" t="s">
        <v>641</v>
      </c>
      <c r="B261" s="306" t="s">
        <v>542</v>
      </c>
      <c r="C261" s="145" t="s">
        <v>543</v>
      </c>
      <c r="D261" s="48">
        <v>44725</v>
      </c>
      <c r="E261" s="48">
        <v>44805</v>
      </c>
      <c r="F261" s="142">
        <f t="shared" si="7"/>
        <v>643831.5</v>
      </c>
      <c r="G261" s="42">
        <v>0</v>
      </c>
      <c r="H261" s="50">
        <v>93.99</v>
      </c>
      <c r="I261" s="146">
        <v>0</v>
      </c>
      <c r="J261" s="147" t="s">
        <v>101</v>
      </c>
      <c r="K261" s="145" t="s">
        <v>30</v>
      </c>
    </row>
    <row r="262" spans="1:11" ht="12" customHeight="1">
      <c r="A262" s="139" t="s">
        <v>741</v>
      </c>
      <c r="B262" s="306" t="s">
        <v>542</v>
      </c>
      <c r="C262" s="145" t="s">
        <v>543</v>
      </c>
      <c r="D262" s="48">
        <v>44725</v>
      </c>
      <c r="E262" s="48">
        <v>44835</v>
      </c>
      <c r="F262" s="142">
        <f t="shared" si="7"/>
        <v>3704479.9999999995</v>
      </c>
      <c r="G262" s="42">
        <v>0</v>
      </c>
      <c r="H262" s="50">
        <v>540.79999999999995</v>
      </c>
      <c r="I262" s="146">
        <v>0</v>
      </c>
      <c r="J262" s="147" t="s">
        <v>101</v>
      </c>
      <c r="K262" s="145" t="s">
        <v>30</v>
      </c>
    </row>
    <row r="263" spans="1:11" ht="12" customHeight="1">
      <c r="A263" s="139" t="s">
        <v>635</v>
      </c>
      <c r="B263" s="306" t="s">
        <v>542</v>
      </c>
      <c r="C263" s="145" t="s">
        <v>543</v>
      </c>
      <c r="D263" s="48">
        <v>44718</v>
      </c>
      <c r="E263" s="48">
        <v>44805</v>
      </c>
      <c r="F263" s="142">
        <f t="shared" si="7"/>
        <v>216861478.5</v>
      </c>
      <c r="G263" s="42">
        <v>0</v>
      </c>
      <c r="H263" s="50">
        <v>31658.61</v>
      </c>
      <c r="I263" s="146">
        <v>0</v>
      </c>
      <c r="J263" s="147" t="s">
        <v>101</v>
      </c>
      <c r="K263" s="145" t="s">
        <v>30</v>
      </c>
    </row>
    <row r="264" spans="1:11" ht="12" customHeight="1">
      <c r="A264" s="139" t="s">
        <v>724</v>
      </c>
      <c r="B264" s="306" t="s">
        <v>542</v>
      </c>
      <c r="C264" s="145" t="s">
        <v>543</v>
      </c>
      <c r="D264" s="48">
        <v>44725</v>
      </c>
      <c r="E264" s="48">
        <v>44835</v>
      </c>
      <c r="F264" s="142">
        <f t="shared" si="7"/>
        <v>1260194.5</v>
      </c>
      <c r="G264" s="42">
        <v>0</v>
      </c>
      <c r="H264" s="50">
        <v>183.97</v>
      </c>
      <c r="I264" s="146">
        <v>0</v>
      </c>
      <c r="J264" s="147" t="s">
        <v>101</v>
      </c>
      <c r="K264" s="145" t="s">
        <v>30</v>
      </c>
    </row>
    <row r="265" spans="1:11" ht="12" customHeight="1">
      <c r="A265" s="139" t="s">
        <v>725</v>
      </c>
      <c r="B265" s="306" t="s">
        <v>542</v>
      </c>
      <c r="C265" s="145" t="s">
        <v>543</v>
      </c>
      <c r="D265" s="48">
        <v>44725</v>
      </c>
      <c r="E265" s="48">
        <v>44835</v>
      </c>
      <c r="F265" s="142">
        <f t="shared" si="7"/>
        <v>4324062.5</v>
      </c>
      <c r="G265" s="42">
        <v>0</v>
      </c>
      <c r="H265" s="50">
        <v>631.25</v>
      </c>
      <c r="I265" s="146">
        <v>0</v>
      </c>
      <c r="J265" s="147" t="s">
        <v>101</v>
      </c>
      <c r="K265" s="145" t="s">
        <v>30</v>
      </c>
    </row>
    <row r="266" spans="1:11" ht="12" customHeight="1">
      <c r="A266" s="139" t="s">
        <v>726</v>
      </c>
      <c r="B266" s="306" t="s">
        <v>542</v>
      </c>
      <c r="C266" s="145" t="s">
        <v>543</v>
      </c>
      <c r="D266" s="48">
        <v>44725</v>
      </c>
      <c r="E266" s="48">
        <v>44835</v>
      </c>
      <c r="F266" s="142">
        <f t="shared" si="7"/>
        <v>91173.5</v>
      </c>
      <c r="G266" s="42">
        <v>0</v>
      </c>
      <c r="H266" s="50">
        <v>13.31</v>
      </c>
      <c r="I266" s="146">
        <v>0</v>
      </c>
      <c r="J266" s="147" t="s">
        <v>101</v>
      </c>
      <c r="K266" s="145" t="s">
        <v>30</v>
      </c>
    </row>
    <row r="267" spans="1:11" ht="12" customHeight="1">
      <c r="A267" s="139" t="s">
        <v>727</v>
      </c>
      <c r="B267" s="306" t="s">
        <v>542</v>
      </c>
      <c r="C267" s="145" t="s">
        <v>543</v>
      </c>
      <c r="D267" s="48">
        <v>44729</v>
      </c>
      <c r="E267" s="48">
        <v>44835</v>
      </c>
      <c r="F267" s="142">
        <f t="shared" si="7"/>
        <v>15998517.500000002</v>
      </c>
      <c r="G267" s="42">
        <v>0</v>
      </c>
      <c r="H267" s="50">
        <v>2335.5500000000002</v>
      </c>
      <c r="I267" s="146">
        <v>0</v>
      </c>
      <c r="J267" s="147" t="s">
        <v>101</v>
      </c>
      <c r="K267" s="145" t="s">
        <v>30</v>
      </c>
    </row>
    <row r="268" spans="1:11" ht="12" customHeight="1">
      <c r="A268" s="139" t="s">
        <v>728</v>
      </c>
      <c r="B268" s="306" t="s">
        <v>542</v>
      </c>
      <c r="C268" s="145" t="s">
        <v>543</v>
      </c>
      <c r="D268" s="48">
        <v>44729</v>
      </c>
      <c r="E268" s="48">
        <v>44835</v>
      </c>
      <c r="F268" s="142">
        <f t="shared" si="7"/>
        <v>3244434</v>
      </c>
      <c r="G268" s="42">
        <v>0</v>
      </c>
      <c r="H268" s="50">
        <v>473.64</v>
      </c>
      <c r="I268" s="146">
        <v>0</v>
      </c>
      <c r="J268" s="147" t="s">
        <v>101</v>
      </c>
      <c r="K268" s="145" t="s">
        <v>30</v>
      </c>
    </row>
    <row r="269" spans="1:11" ht="12" customHeight="1">
      <c r="A269" s="139" t="s">
        <v>638</v>
      </c>
      <c r="B269" s="306" t="s">
        <v>542</v>
      </c>
      <c r="C269" s="145" t="s">
        <v>543</v>
      </c>
      <c r="D269" s="48">
        <v>44725</v>
      </c>
      <c r="E269" s="48">
        <v>44805</v>
      </c>
      <c r="F269" s="142">
        <f t="shared" si="7"/>
        <v>515941.99999999994</v>
      </c>
      <c r="G269" s="42">
        <v>0</v>
      </c>
      <c r="H269" s="50">
        <v>75.319999999999993</v>
      </c>
      <c r="I269" s="146">
        <v>0</v>
      </c>
      <c r="J269" s="147" t="s">
        <v>101</v>
      </c>
      <c r="K269" s="145" t="s">
        <v>30</v>
      </c>
    </row>
    <row r="270" spans="1:11" ht="12" customHeight="1">
      <c r="A270" s="139" t="s">
        <v>639</v>
      </c>
      <c r="B270" s="306" t="s">
        <v>542</v>
      </c>
      <c r="C270" s="145" t="s">
        <v>543</v>
      </c>
      <c r="D270" s="48">
        <v>44725</v>
      </c>
      <c r="E270" s="48">
        <v>44805</v>
      </c>
      <c r="F270" s="142">
        <f t="shared" si="7"/>
        <v>6397420.5</v>
      </c>
      <c r="G270" s="42">
        <v>0</v>
      </c>
      <c r="H270" s="50">
        <v>933.93</v>
      </c>
      <c r="I270" s="146">
        <v>0</v>
      </c>
      <c r="J270" s="147" t="s">
        <v>101</v>
      </c>
      <c r="K270" s="145" t="s">
        <v>30</v>
      </c>
    </row>
    <row r="271" spans="1:11" ht="12" customHeight="1">
      <c r="A271" s="139" t="s">
        <v>719</v>
      </c>
      <c r="B271" s="306" t="s">
        <v>542</v>
      </c>
      <c r="C271" s="145" t="s">
        <v>543</v>
      </c>
      <c r="D271" s="48">
        <v>44728</v>
      </c>
      <c r="E271" s="48">
        <v>44835</v>
      </c>
      <c r="F271" s="142">
        <f t="shared" si="7"/>
        <v>2363524</v>
      </c>
      <c r="G271" s="42">
        <v>0</v>
      </c>
      <c r="H271" s="50">
        <v>345.04</v>
      </c>
      <c r="I271" s="146">
        <v>0</v>
      </c>
      <c r="J271" s="147" t="s">
        <v>101</v>
      </c>
      <c r="K271" s="145" t="s">
        <v>30</v>
      </c>
    </row>
    <row r="272" spans="1:11" ht="12" customHeight="1">
      <c r="A272" s="139" t="s">
        <v>720</v>
      </c>
      <c r="B272" s="306" t="s">
        <v>542</v>
      </c>
      <c r="C272" s="145" t="s">
        <v>543</v>
      </c>
      <c r="D272" s="48">
        <v>44728</v>
      </c>
      <c r="E272" s="48">
        <v>44835</v>
      </c>
      <c r="F272" s="142">
        <f t="shared" si="7"/>
        <v>228242</v>
      </c>
      <c r="G272" s="42">
        <v>0</v>
      </c>
      <c r="H272" s="50">
        <v>33.32</v>
      </c>
      <c r="I272" s="146">
        <v>0</v>
      </c>
      <c r="J272" s="147" t="s">
        <v>101</v>
      </c>
      <c r="K272" s="145" t="s">
        <v>30</v>
      </c>
    </row>
    <row r="273" spans="1:11" ht="12" customHeight="1">
      <c r="A273" s="139" t="s">
        <v>721</v>
      </c>
      <c r="B273" s="306" t="s">
        <v>542</v>
      </c>
      <c r="C273" s="145" t="s">
        <v>543</v>
      </c>
      <c r="D273" s="48">
        <v>44728</v>
      </c>
      <c r="E273" s="48">
        <v>44835</v>
      </c>
      <c r="F273" s="142">
        <f t="shared" si="7"/>
        <v>1912862.5</v>
      </c>
      <c r="G273" s="42">
        <v>0</v>
      </c>
      <c r="H273" s="50">
        <v>279.25</v>
      </c>
      <c r="I273" s="146">
        <v>0</v>
      </c>
      <c r="J273" s="147" t="s">
        <v>101</v>
      </c>
      <c r="K273" s="145" t="s">
        <v>30</v>
      </c>
    </row>
    <row r="274" spans="1:11" ht="12" customHeight="1">
      <c r="A274" s="139" t="s">
        <v>722</v>
      </c>
      <c r="B274" s="306" t="s">
        <v>542</v>
      </c>
      <c r="C274" s="145" t="s">
        <v>543</v>
      </c>
      <c r="D274" s="48">
        <v>44728</v>
      </c>
      <c r="E274" s="48">
        <v>44835</v>
      </c>
      <c r="F274" s="142">
        <f t="shared" si="7"/>
        <v>6037658.5</v>
      </c>
      <c r="G274" s="42">
        <v>0</v>
      </c>
      <c r="H274" s="50">
        <v>881.41</v>
      </c>
      <c r="I274" s="146">
        <v>0</v>
      </c>
      <c r="J274" s="147" t="s">
        <v>101</v>
      </c>
      <c r="K274" s="145" t="s">
        <v>30</v>
      </c>
    </row>
    <row r="275" spans="1:11" ht="12" customHeight="1">
      <c r="A275" s="139" t="s">
        <v>723</v>
      </c>
      <c r="B275" s="306" t="s">
        <v>542</v>
      </c>
      <c r="C275" s="145" t="s">
        <v>543</v>
      </c>
      <c r="D275" s="48">
        <v>44728</v>
      </c>
      <c r="E275" s="48">
        <v>44835</v>
      </c>
      <c r="F275" s="142">
        <f t="shared" si="7"/>
        <v>8202669.5</v>
      </c>
      <c r="G275" s="42">
        <v>0</v>
      </c>
      <c r="H275" s="50">
        <v>1197.47</v>
      </c>
      <c r="I275" s="146">
        <v>0</v>
      </c>
      <c r="J275" s="147" t="s">
        <v>101</v>
      </c>
      <c r="K275" s="145" t="s">
        <v>30</v>
      </c>
    </row>
    <row r="276" spans="1:11" ht="12" customHeight="1">
      <c r="A276" s="139" t="s">
        <v>807</v>
      </c>
      <c r="B276" s="306" t="s">
        <v>542</v>
      </c>
      <c r="C276" s="145" t="s">
        <v>543</v>
      </c>
      <c r="D276" s="48">
        <v>44729</v>
      </c>
      <c r="E276" s="48">
        <v>44835</v>
      </c>
      <c r="F276" s="142">
        <f t="shared" si="7"/>
        <v>12937458</v>
      </c>
      <c r="G276" s="42">
        <v>0</v>
      </c>
      <c r="H276" s="50">
        <v>1888.68</v>
      </c>
      <c r="I276" s="146">
        <v>0</v>
      </c>
      <c r="J276" s="147" t="s">
        <v>101</v>
      </c>
      <c r="K276" s="145" t="s">
        <v>30</v>
      </c>
    </row>
    <row r="277" spans="1:11" ht="12" customHeight="1">
      <c r="A277" s="139" t="s">
        <v>808</v>
      </c>
      <c r="B277" s="306" t="s">
        <v>542</v>
      </c>
      <c r="C277" s="145" t="s">
        <v>543</v>
      </c>
      <c r="D277" s="48">
        <v>44729</v>
      </c>
      <c r="E277" s="48">
        <v>44835</v>
      </c>
      <c r="F277" s="142">
        <f t="shared" si="7"/>
        <v>50275643.5</v>
      </c>
      <c r="G277" s="42">
        <v>0</v>
      </c>
      <c r="H277" s="50">
        <v>7339.51</v>
      </c>
      <c r="I277" s="146">
        <v>0</v>
      </c>
      <c r="J277" s="147" t="s">
        <v>101</v>
      </c>
      <c r="K277" s="145" t="s">
        <v>30</v>
      </c>
    </row>
    <row r="278" spans="1:11" ht="12" customHeight="1">
      <c r="A278" s="139" t="s">
        <v>809</v>
      </c>
      <c r="B278" s="306" t="s">
        <v>542</v>
      </c>
      <c r="C278" s="145" t="s">
        <v>543</v>
      </c>
      <c r="D278" s="48">
        <v>44729</v>
      </c>
      <c r="E278" s="48">
        <v>44835</v>
      </c>
      <c r="F278" s="142">
        <f t="shared" si="7"/>
        <v>113389009</v>
      </c>
      <c r="G278" s="42">
        <v>0</v>
      </c>
      <c r="H278" s="50">
        <v>16553.14</v>
      </c>
      <c r="I278" s="146">
        <v>0</v>
      </c>
      <c r="J278" s="147" t="s">
        <v>101</v>
      </c>
      <c r="K278" s="145" t="s">
        <v>30</v>
      </c>
    </row>
    <row r="279" spans="1:11" ht="12" customHeight="1">
      <c r="A279" s="139" t="s">
        <v>810</v>
      </c>
      <c r="B279" s="306" t="s">
        <v>542</v>
      </c>
      <c r="C279" s="145" t="s">
        <v>543</v>
      </c>
      <c r="D279" s="48">
        <v>44729</v>
      </c>
      <c r="E279" s="48">
        <v>44835</v>
      </c>
      <c r="F279" s="142">
        <f t="shared" ref="F279:F342" si="8">+G279+H279*$C$4</f>
        <v>19570107.5</v>
      </c>
      <c r="G279" s="42">
        <v>0</v>
      </c>
      <c r="H279" s="50">
        <v>2856.95</v>
      </c>
      <c r="I279" s="146">
        <v>0</v>
      </c>
      <c r="J279" s="147" t="s">
        <v>101</v>
      </c>
      <c r="K279" s="145" t="s">
        <v>30</v>
      </c>
    </row>
    <row r="280" spans="1:11" ht="12" customHeight="1">
      <c r="A280" s="139" t="s">
        <v>811</v>
      </c>
      <c r="B280" s="306" t="s">
        <v>542</v>
      </c>
      <c r="C280" s="145" t="s">
        <v>543</v>
      </c>
      <c r="D280" s="48">
        <v>44729</v>
      </c>
      <c r="E280" s="48">
        <v>44835</v>
      </c>
      <c r="F280" s="142">
        <f t="shared" si="8"/>
        <v>10886773.5</v>
      </c>
      <c r="G280" s="42">
        <v>0</v>
      </c>
      <c r="H280" s="50">
        <v>1589.31</v>
      </c>
      <c r="I280" s="146">
        <v>0</v>
      </c>
      <c r="J280" s="147" t="s">
        <v>101</v>
      </c>
      <c r="K280" s="145" t="s">
        <v>30</v>
      </c>
    </row>
    <row r="281" spans="1:11" ht="12" customHeight="1">
      <c r="A281" s="139" t="s">
        <v>812</v>
      </c>
      <c r="B281" s="306" t="s">
        <v>542</v>
      </c>
      <c r="C281" s="145" t="s">
        <v>543</v>
      </c>
      <c r="D281" s="48">
        <v>44729</v>
      </c>
      <c r="E281" s="48">
        <v>44835</v>
      </c>
      <c r="F281" s="142">
        <f t="shared" si="8"/>
        <v>24319007</v>
      </c>
      <c r="G281" s="42">
        <v>0</v>
      </c>
      <c r="H281" s="50">
        <v>3550.22</v>
      </c>
      <c r="I281" s="146">
        <v>0</v>
      </c>
      <c r="J281" s="147" t="s">
        <v>101</v>
      </c>
      <c r="K281" s="145" t="s">
        <v>30</v>
      </c>
    </row>
    <row r="282" spans="1:11" ht="12" customHeight="1">
      <c r="A282" s="139" t="s">
        <v>813</v>
      </c>
      <c r="B282" s="306" t="s">
        <v>542</v>
      </c>
      <c r="C282" s="145" t="s">
        <v>543</v>
      </c>
      <c r="D282" s="48">
        <v>44729</v>
      </c>
      <c r="E282" s="48">
        <v>44835</v>
      </c>
      <c r="F282" s="142">
        <f t="shared" si="8"/>
        <v>152076850</v>
      </c>
      <c r="G282" s="42">
        <v>0</v>
      </c>
      <c r="H282" s="50">
        <v>22201</v>
      </c>
      <c r="I282" s="146">
        <v>0</v>
      </c>
      <c r="J282" s="147" t="s">
        <v>101</v>
      </c>
      <c r="K282" s="145" t="s">
        <v>30</v>
      </c>
    </row>
    <row r="283" spans="1:11" ht="12" customHeight="1">
      <c r="A283" s="139" t="s">
        <v>814</v>
      </c>
      <c r="B283" s="306" t="s">
        <v>542</v>
      </c>
      <c r="C283" s="145" t="s">
        <v>543</v>
      </c>
      <c r="D283" s="48">
        <v>44729</v>
      </c>
      <c r="E283" s="48">
        <v>44835</v>
      </c>
      <c r="F283" s="142">
        <f t="shared" si="8"/>
        <v>76013148.5</v>
      </c>
      <c r="G283" s="42">
        <v>0</v>
      </c>
      <c r="H283" s="50">
        <v>11096.81</v>
      </c>
      <c r="I283" s="146">
        <v>0</v>
      </c>
      <c r="J283" s="147" t="s">
        <v>101</v>
      </c>
      <c r="K283" s="145" t="s">
        <v>30</v>
      </c>
    </row>
    <row r="284" spans="1:11" ht="12" customHeight="1">
      <c r="A284" s="139" t="s">
        <v>815</v>
      </c>
      <c r="B284" s="306" t="s">
        <v>542</v>
      </c>
      <c r="C284" s="145" t="s">
        <v>543</v>
      </c>
      <c r="D284" s="48">
        <v>44729</v>
      </c>
      <c r="E284" s="48">
        <v>44835</v>
      </c>
      <c r="F284" s="142">
        <f t="shared" si="8"/>
        <v>23256366.5</v>
      </c>
      <c r="G284" s="42">
        <v>0</v>
      </c>
      <c r="H284" s="50">
        <v>3395.09</v>
      </c>
      <c r="I284" s="146">
        <v>0</v>
      </c>
      <c r="J284" s="147" t="s">
        <v>101</v>
      </c>
      <c r="K284" s="145" t="s">
        <v>30</v>
      </c>
    </row>
    <row r="285" spans="1:11" ht="12" customHeight="1">
      <c r="A285" s="139" t="s">
        <v>816</v>
      </c>
      <c r="B285" s="306" t="s">
        <v>542</v>
      </c>
      <c r="C285" s="145" t="s">
        <v>543</v>
      </c>
      <c r="D285" s="48">
        <v>44729</v>
      </c>
      <c r="E285" s="48">
        <v>44835</v>
      </c>
      <c r="F285" s="142">
        <f t="shared" si="8"/>
        <v>96911402.5</v>
      </c>
      <c r="G285" s="42">
        <v>0</v>
      </c>
      <c r="H285" s="50">
        <v>14147.65</v>
      </c>
      <c r="I285" s="146">
        <v>0</v>
      </c>
      <c r="J285" s="147" t="s">
        <v>101</v>
      </c>
      <c r="K285" s="145" t="s">
        <v>30</v>
      </c>
    </row>
    <row r="286" spans="1:11" ht="12" customHeight="1">
      <c r="A286" s="139" t="s">
        <v>817</v>
      </c>
      <c r="B286" s="306" t="s">
        <v>542</v>
      </c>
      <c r="C286" s="145" t="s">
        <v>543</v>
      </c>
      <c r="D286" s="48">
        <v>44729</v>
      </c>
      <c r="E286" s="48">
        <v>44835</v>
      </c>
      <c r="F286" s="142">
        <f t="shared" si="8"/>
        <v>485380793.49999994</v>
      </c>
      <c r="G286" s="42">
        <v>0</v>
      </c>
      <c r="H286" s="50">
        <v>70858.509999999995</v>
      </c>
      <c r="I286" s="146">
        <v>0</v>
      </c>
      <c r="J286" s="147" t="s">
        <v>101</v>
      </c>
      <c r="K286" s="145" t="s">
        <v>30</v>
      </c>
    </row>
    <row r="287" spans="1:11" ht="12" customHeight="1">
      <c r="A287" s="139" t="s">
        <v>818</v>
      </c>
      <c r="B287" s="306" t="s">
        <v>542</v>
      </c>
      <c r="C287" s="145" t="s">
        <v>543</v>
      </c>
      <c r="D287" s="48">
        <v>44729</v>
      </c>
      <c r="E287" s="48">
        <v>44835</v>
      </c>
      <c r="F287" s="142">
        <f t="shared" si="8"/>
        <v>164351502</v>
      </c>
      <c r="G287" s="42">
        <v>0</v>
      </c>
      <c r="H287" s="50">
        <v>23992.92</v>
      </c>
      <c r="I287" s="146">
        <v>0</v>
      </c>
      <c r="J287" s="147" t="s">
        <v>101</v>
      </c>
      <c r="K287" s="145" t="s">
        <v>30</v>
      </c>
    </row>
    <row r="288" spans="1:11" ht="12" customHeight="1">
      <c r="A288" s="139" t="s">
        <v>742</v>
      </c>
      <c r="B288" s="306" t="s">
        <v>542</v>
      </c>
      <c r="C288" s="145" t="s">
        <v>543</v>
      </c>
      <c r="D288" s="48">
        <v>44725</v>
      </c>
      <c r="E288" s="48">
        <v>44835</v>
      </c>
      <c r="F288" s="142">
        <f t="shared" si="8"/>
        <v>4068900</v>
      </c>
      <c r="G288" s="42">
        <v>0</v>
      </c>
      <c r="H288" s="50">
        <v>594</v>
      </c>
      <c r="I288" s="146">
        <v>0</v>
      </c>
      <c r="J288" s="147" t="s">
        <v>101</v>
      </c>
      <c r="K288" s="145" t="s">
        <v>30</v>
      </c>
    </row>
    <row r="289" spans="1:11" ht="12" customHeight="1">
      <c r="A289" s="139" t="s">
        <v>743</v>
      </c>
      <c r="B289" s="306" t="s">
        <v>542</v>
      </c>
      <c r="C289" s="145" t="s">
        <v>543</v>
      </c>
      <c r="D289" s="48">
        <v>44725</v>
      </c>
      <c r="E289" s="48">
        <v>44835</v>
      </c>
      <c r="F289" s="142">
        <f t="shared" si="8"/>
        <v>4568196.5</v>
      </c>
      <c r="G289" s="42">
        <v>0</v>
      </c>
      <c r="H289" s="50">
        <v>666.89</v>
      </c>
      <c r="I289" s="146">
        <v>0</v>
      </c>
      <c r="J289" s="147" t="s">
        <v>101</v>
      </c>
      <c r="K289" s="145" t="s">
        <v>30</v>
      </c>
    </row>
    <row r="290" spans="1:11" ht="12" customHeight="1">
      <c r="A290" s="139" t="s">
        <v>744</v>
      </c>
      <c r="B290" s="306" t="s">
        <v>542</v>
      </c>
      <c r="C290" s="145" t="s">
        <v>543</v>
      </c>
      <c r="D290" s="48">
        <v>44722</v>
      </c>
      <c r="E290" s="48">
        <v>44835</v>
      </c>
      <c r="F290" s="142">
        <f t="shared" si="8"/>
        <v>107292783</v>
      </c>
      <c r="G290" s="42">
        <v>0</v>
      </c>
      <c r="H290" s="50">
        <v>15663.18</v>
      </c>
      <c r="I290" s="146">
        <v>0</v>
      </c>
      <c r="J290" s="147" t="s">
        <v>101</v>
      </c>
      <c r="K290" s="145" t="s">
        <v>30</v>
      </c>
    </row>
    <row r="291" spans="1:11" ht="12" customHeight="1">
      <c r="A291" s="139" t="s">
        <v>745</v>
      </c>
      <c r="B291" s="306" t="s">
        <v>542</v>
      </c>
      <c r="C291" s="145" t="s">
        <v>543</v>
      </c>
      <c r="D291" s="48">
        <v>44722</v>
      </c>
      <c r="E291" s="48">
        <v>44835</v>
      </c>
      <c r="F291" s="142">
        <f t="shared" si="8"/>
        <v>256979119.99999997</v>
      </c>
      <c r="G291" s="42">
        <v>0</v>
      </c>
      <c r="H291" s="50">
        <v>37515.199999999997</v>
      </c>
      <c r="I291" s="146">
        <v>0</v>
      </c>
      <c r="J291" s="147" t="s">
        <v>101</v>
      </c>
      <c r="K291" s="145" t="s">
        <v>30</v>
      </c>
    </row>
    <row r="292" spans="1:11" ht="12" customHeight="1">
      <c r="A292" s="139" t="s">
        <v>746</v>
      </c>
      <c r="B292" s="306" t="s">
        <v>542</v>
      </c>
      <c r="C292" s="145" t="s">
        <v>543</v>
      </c>
      <c r="D292" s="48">
        <v>44722</v>
      </c>
      <c r="E292" s="48">
        <v>44835</v>
      </c>
      <c r="F292" s="142">
        <f t="shared" si="8"/>
        <v>258505574</v>
      </c>
      <c r="G292" s="42">
        <v>0</v>
      </c>
      <c r="H292" s="50">
        <v>37738.04</v>
      </c>
      <c r="I292" s="146">
        <v>0</v>
      </c>
      <c r="J292" s="147" t="s">
        <v>101</v>
      </c>
      <c r="K292" s="145" t="s">
        <v>30</v>
      </c>
    </row>
    <row r="293" spans="1:11" ht="12" customHeight="1">
      <c r="A293" s="139" t="s">
        <v>747</v>
      </c>
      <c r="B293" s="306" t="s">
        <v>542</v>
      </c>
      <c r="C293" s="145" t="s">
        <v>543</v>
      </c>
      <c r="D293" s="48">
        <v>44722</v>
      </c>
      <c r="E293" s="48">
        <v>44835</v>
      </c>
      <c r="F293" s="142">
        <f t="shared" si="8"/>
        <v>102646702</v>
      </c>
      <c r="G293" s="42">
        <v>0</v>
      </c>
      <c r="H293" s="50">
        <v>14984.92</v>
      </c>
      <c r="I293" s="146">
        <v>0</v>
      </c>
      <c r="J293" s="147" t="s">
        <v>101</v>
      </c>
      <c r="K293" s="145" t="s">
        <v>30</v>
      </c>
    </row>
    <row r="294" spans="1:11" ht="12" customHeight="1">
      <c r="A294" s="139" t="s">
        <v>748</v>
      </c>
      <c r="B294" s="306" t="s">
        <v>542</v>
      </c>
      <c r="C294" s="145" t="s">
        <v>543</v>
      </c>
      <c r="D294" s="48">
        <v>44722</v>
      </c>
      <c r="E294" s="48">
        <v>44835</v>
      </c>
      <c r="F294" s="142">
        <f t="shared" si="8"/>
        <v>101308760</v>
      </c>
      <c r="G294" s="42">
        <v>0</v>
      </c>
      <c r="H294" s="50">
        <v>14789.6</v>
      </c>
      <c r="I294" s="146">
        <v>0</v>
      </c>
      <c r="J294" s="147" t="s">
        <v>101</v>
      </c>
      <c r="K294" s="145" t="s">
        <v>30</v>
      </c>
    </row>
    <row r="295" spans="1:11" ht="12" customHeight="1">
      <c r="A295" s="139" t="s">
        <v>749</v>
      </c>
      <c r="B295" s="306" t="s">
        <v>542</v>
      </c>
      <c r="C295" s="145" t="s">
        <v>543</v>
      </c>
      <c r="D295" s="48">
        <v>44722</v>
      </c>
      <c r="E295" s="48">
        <v>44835</v>
      </c>
      <c r="F295" s="142">
        <f t="shared" si="8"/>
        <v>85880642</v>
      </c>
      <c r="G295" s="42">
        <v>0</v>
      </c>
      <c r="H295" s="50">
        <v>12537.32</v>
      </c>
      <c r="I295" s="146">
        <v>0</v>
      </c>
      <c r="J295" s="147" t="s">
        <v>101</v>
      </c>
      <c r="K295" s="145" t="s">
        <v>30</v>
      </c>
    </row>
    <row r="296" spans="1:11" ht="12" customHeight="1">
      <c r="A296" s="139" t="s">
        <v>750</v>
      </c>
      <c r="B296" s="306" t="s">
        <v>542</v>
      </c>
      <c r="C296" s="145" t="s">
        <v>543</v>
      </c>
      <c r="D296" s="48">
        <v>44722</v>
      </c>
      <c r="E296" s="48">
        <v>44835</v>
      </c>
      <c r="F296" s="142">
        <f t="shared" si="8"/>
        <v>3595428</v>
      </c>
      <c r="G296" s="42">
        <v>0</v>
      </c>
      <c r="H296" s="50">
        <v>524.88</v>
      </c>
      <c r="I296" s="146">
        <v>0</v>
      </c>
      <c r="J296" s="147" t="s">
        <v>101</v>
      </c>
      <c r="K296" s="145" t="s">
        <v>30</v>
      </c>
    </row>
    <row r="297" spans="1:11" ht="12" customHeight="1">
      <c r="A297" s="139" t="s">
        <v>751</v>
      </c>
      <c r="B297" s="306" t="s">
        <v>542</v>
      </c>
      <c r="C297" s="145" t="s">
        <v>543</v>
      </c>
      <c r="D297" s="48">
        <v>44722</v>
      </c>
      <c r="E297" s="48">
        <v>44835</v>
      </c>
      <c r="F297" s="142">
        <f t="shared" si="8"/>
        <v>38514467.5</v>
      </c>
      <c r="G297" s="42">
        <v>0</v>
      </c>
      <c r="H297" s="50">
        <v>5622.55</v>
      </c>
      <c r="I297" s="146">
        <v>0</v>
      </c>
      <c r="J297" s="147" t="s">
        <v>101</v>
      </c>
      <c r="K297" s="145" t="s">
        <v>30</v>
      </c>
    </row>
    <row r="298" spans="1:11" ht="12" customHeight="1">
      <c r="A298" s="139" t="s">
        <v>752</v>
      </c>
      <c r="B298" s="306" t="s">
        <v>542</v>
      </c>
      <c r="C298" s="145" t="s">
        <v>543</v>
      </c>
      <c r="D298" s="48">
        <v>44729</v>
      </c>
      <c r="E298" s="48">
        <v>44835</v>
      </c>
      <c r="F298" s="142">
        <f t="shared" si="8"/>
        <v>910501.99999999988</v>
      </c>
      <c r="G298" s="42">
        <v>0</v>
      </c>
      <c r="H298" s="50">
        <v>132.91999999999999</v>
      </c>
      <c r="I298" s="146">
        <v>0</v>
      </c>
      <c r="J298" s="147" t="s">
        <v>101</v>
      </c>
      <c r="K298" s="145" t="s">
        <v>30</v>
      </c>
    </row>
    <row r="299" spans="1:11" ht="12" customHeight="1">
      <c r="A299" s="139" t="s">
        <v>753</v>
      </c>
      <c r="B299" s="306" t="s">
        <v>542</v>
      </c>
      <c r="C299" s="145" t="s">
        <v>543</v>
      </c>
      <c r="D299" s="48">
        <v>44729</v>
      </c>
      <c r="E299" s="48">
        <v>44835</v>
      </c>
      <c r="F299" s="142">
        <f t="shared" si="8"/>
        <v>197965</v>
      </c>
      <c r="G299" s="42">
        <v>0</v>
      </c>
      <c r="H299" s="50">
        <v>28.9</v>
      </c>
      <c r="I299" s="146">
        <v>0</v>
      </c>
      <c r="J299" s="147" t="s">
        <v>101</v>
      </c>
      <c r="K299" s="145" t="s">
        <v>30</v>
      </c>
    </row>
    <row r="300" spans="1:11" ht="12" customHeight="1">
      <c r="A300" s="139" t="s">
        <v>754</v>
      </c>
      <c r="B300" s="306" t="s">
        <v>542</v>
      </c>
      <c r="C300" s="145" t="s">
        <v>543</v>
      </c>
      <c r="D300" s="48">
        <v>44729</v>
      </c>
      <c r="E300" s="48">
        <v>44835</v>
      </c>
      <c r="F300" s="142">
        <f t="shared" si="8"/>
        <v>1303692</v>
      </c>
      <c r="G300" s="42">
        <v>0</v>
      </c>
      <c r="H300" s="50">
        <v>190.32</v>
      </c>
      <c r="I300" s="146">
        <v>0</v>
      </c>
      <c r="J300" s="147" t="s">
        <v>101</v>
      </c>
      <c r="K300" s="145" t="s">
        <v>30</v>
      </c>
    </row>
    <row r="301" spans="1:11" ht="12" customHeight="1">
      <c r="A301" s="139" t="s">
        <v>755</v>
      </c>
      <c r="B301" s="306" t="s">
        <v>542</v>
      </c>
      <c r="C301" s="145" t="s">
        <v>543</v>
      </c>
      <c r="D301" s="48">
        <v>44729</v>
      </c>
      <c r="E301" s="48">
        <v>44835</v>
      </c>
      <c r="F301" s="142">
        <f t="shared" si="8"/>
        <v>58910205.500000007</v>
      </c>
      <c r="G301" s="42">
        <v>0</v>
      </c>
      <c r="H301" s="50">
        <v>8600.0300000000007</v>
      </c>
      <c r="I301" s="146">
        <v>0</v>
      </c>
      <c r="J301" s="147" t="s">
        <v>101</v>
      </c>
      <c r="K301" s="145" t="s">
        <v>30</v>
      </c>
    </row>
    <row r="302" spans="1:11" ht="12" customHeight="1">
      <c r="A302" s="139" t="s">
        <v>756</v>
      </c>
      <c r="B302" s="306" t="s">
        <v>542</v>
      </c>
      <c r="C302" s="145" t="s">
        <v>543</v>
      </c>
      <c r="D302" s="48">
        <v>44729</v>
      </c>
      <c r="E302" s="48">
        <v>44835</v>
      </c>
      <c r="F302" s="142">
        <f t="shared" si="8"/>
        <v>93583809.5</v>
      </c>
      <c r="G302" s="42">
        <v>0</v>
      </c>
      <c r="H302" s="50">
        <v>13661.87</v>
      </c>
      <c r="I302" s="146">
        <v>0</v>
      </c>
      <c r="J302" s="147" t="s">
        <v>101</v>
      </c>
      <c r="K302" s="145" t="s">
        <v>30</v>
      </c>
    </row>
    <row r="303" spans="1:11" ht="12" customHeight="1">
      <c r="A303" s="139" t="s">
        <v>581</v>
      </c>
      <c r="B303" s="306" t="s">
        <v>542</v>
      </c>
      <c r="C303" s="145" t="s">
        <v>543</v>
      </c>
      <c r="D303" s="48">
        <v>44722</v>
      </c>
      <c r="E303" s="48">
        <v>44752</v>
      </c>
      <c r="F303" s="142">
        <f t="shared" si="8"/>
        <v>223934925.5</v>
      </c>
      <c r="G303" s="42">
        <v>0</v>
      </c>
      <c r="H303" s="50">
        <v>32691.23</v>
      </c>
      <c r="I303" s="146">
        <v>0</v>
      </c>
      <c r="J303" s="147" t="s">
        <v>101</v>
      </c>
      <c r="K303" s="145" t="s">
        <v>30</v>
      </c>
    </row>
    <row r="304" spans="1:11" ht="12" customHeight="1">
      <c r="A304" s="139" t="s">
        <v>757</v>
      </c>
      <c r="B304" s="306" t="s">
        <v>542</v>
      </c>
      <c r="C304" s="145" t="s">
        <v>543</v>
      </c>
      <c r="D304" s="48">
        <v>44722</v>
      </c>
      <c r="E304" s="48">
        <v>44835</v>
      </c>
      <c r="F304" s="142">
        <f t="shared" si="8"/>
        <v>72901399</v>
      </c>
      <c r="G304" s="42">
        <v>0</v>
      </c>
      <c r="H304" s="50">
        <v>10642.54</v>
      </c>
      <c r="I304" s="146">
        <v>0</v>
      </c>
      <c r="J304" s="147" t="s">
        <v>101</v>
      </c>
      <c r="K304" s="145" t="s">
        <v>30</v>
      </c>
    </row>
    <row r="305" spans="1:11" ht="12" customHeight="1">
      <c r="A305" s="139" t="s">
        <v>758</v>
      </c>
      <c r="B305" s="306" t="s">
        <v>542</v>
      </c>
      <c r="C305" s="145" t="s">
        <v>543</v>
      </c>
      <c r="D305" s="48">
        <v>44729</v>
      </c>
      <c r="E305" s="48">
        <v>44835</v>
      </c>
      <c r="F305" s="142">
        <f t="shared" si="8"/>
        <v>19846505</v>
      </c>
      <c r="G305" s="42">
        <v>0</v>
      </c>
      <c r="H305" s="50">
        <v>2897.3</v>
      </c>
      <c r="I305" s="146">
        <v>0</v>
      </c>
      <c r="J305" s="147" t="s">
        <v>101</v>
      </c>
      <c r="K305" s="145" t="s">
        <v>30</v>
      </c>
    </row>
    <row r="306" spans="1:11" ht="12" customHeight="1">
      <c r="A306" s="139" t="s">
        <v>759</v>
      </c>
      <c r="B306" s="306" t="s">
        <v>542</v>
      </c>
      <c r="C306" s="145" t="s">
        <v>543</v>
      </c>
      <c r="D306" s="48">
        <v>44729</v>
      </c>
      <c r="E306" s="48">
        <v>44835</v>
      </c>
      <c r="F306" s="142">
        <f t="shared" si="8"/>
        <v>318318883.5</v>
      </c>
      <c r="G306" s="42">
        <v>0</v>
      </c>
      <c r="H306" s="50">
        <v>46469.91</v>
      </c>
      <c r="I306" s="146">
        <v>0</v>
      </c>
      <c r="J306" s="147" t="s">
        <v>101</v>
      </c>
      <c r="K306" s="145" t="s">
        <v>30</v>
      </c>
    </row>
    <row r="307" spans="1:11" ht="12" customHeight="1">
      <c r="A307" s="139" t="s">
        <v>760</v>
      </c>
      <c r="B307" s="306" t="s">
        <v>542</v>
      </c>
      <c r="C307" s="145" t="s">
        <v>543</v>
      </c>
      <c r="D307" s="48">
        <v>44729</v>
      </c>
      <c r="E307" s="48">
        <v>44835</v>
      </c>
      <c r="F307" s="142">
        <f t="shared" si="8"/>
        <v>253831202.5</v>
      </c>
      <c r="G307" s="42">
        <v>0</v>
      </c>
      <c r="H307" s="50">
        <v>37055.65</v>
      </c>
      <c r="I307" s="146">
        <v>0</v>
      </c>
      <c r="J307" s="147" t="s">
        <v>101</v>
      </c>
      <c r="K307" s="145" t="s">
        <v>30</v>
      </c>
    </row>
    <row r="308" spans="1:11" ht="12" customHeight="1">
      <c r="A308" s="139" t="s">
        <v>761</v>
      </c>
      <c r="B308" s="306" t="s">
        <v>542</v>
      </c>
      <c r="C308" s="145" t="s">
        <v>543</v>
      </c>
      <c r="D308" s="48">
        <v>44729</v>
      </c>
      <c r="E308" s="48">
        <v>44835</v>
      </c>
      <c r="F308" s="142">
        <f t="shared" si="8"/>
        <v>1165596</v>
      </c>
      <c r="G308" s="42">
        <v>0</v>
      </c>
      <c r="H308" s="50">
        <v>170.16</v>
      </c>
      <c r="I308" s="146">
        <v>0</v>
      </c>
      <c r="J308" s="147" t="s">
        <v>101</v>
      </c>
      <c r="K308" s="145" t="s">
        <v>30</v>
      </c>
    </row>
    <row r="309" spans="1:11" ht="12" customHeight="1">
      <c r="A309" s="139" t="s">
        <v>762</v>
      </c>
      <c r="B309" s="306" t="s">
        <v>542</v>
      </c>
      <c r="C309" s="145" t="s">
        <v>543</v>
      </c>
      <c r="D309" s="48">
        <v>44729</v>
      </c>
      <c r="E309" s="48">
        <v>44835</v>
      </c>
      <c r="F309" s="142">
        <f t="shared" si="8"/>
        <v>57459306.999999993</v>
      </c>
      <c r="G309" s="42">
        <v>0</v>
      </c>
      <c r="H309" s="50">
        <v>8388.2199999999993</v>
      </c>
      <c r="I309" s="146">
        <v>0</v>
      </c>
      <c r="J309" s="147" t="s">
        <v>101</v>
      </c>
      <c r="K309" s="145" t="s">
        <v>30</v>
      </c>
    </row>
    <row r="310" spans="1:11" ht="12" customHeight="1">
      <c r="A310" s="139" t="s">
        <v>763</v>
      </c>
      <c r="B310" s="306" t="s">
        <v>542</v>
      </c>
      <c r="C310" s="145" t="s">
        <v>543</v>
      </c>
      <c r="D310" s="48">
        <v>44728</v>
      </c>
      <c r="E310" s="48">
        <v>44835</v>
      </c>
      <c r="F310" s="142">
        <f t="shared" si="8"/>
        <v>3487746</v>
      </c>
      <c r="G310" s="42">
        <v>0</v>
      </c>
      <c r="H310" s="50">
        <v>509.16</v>
      </c>
      <c r="I310" s="146">
        <v>0</v>
      </c>
      <c r="J310" s="147" t="s">
        <v>101</v>
      </c>
      <c r="K310" s="145" t="s">
        <v>30</v>
      </c>
    </row>
    <row r="311" spans="1:11" ht="12" customHeight="1">
      <c r="A311" s="139" t="s">
        <v>764</v>
      </c>
      <c r="B311" s="306" t="s">
        <v>542</v>
      </c>
      <c r="C311" s="145" t="s">
        <v>543</v>
      </c>
      <c r="D311" s="48">
        <v>44729</v>
      </c>
      <c r="E311" s="48">
        <v>44835</v>
      </c>
      <c r="F311" s="142">
        <f t="shared" si="8"/>
        <v>44189898</v>
      </c>
      <c r="G311" s="42">
        <v>0</v>
      </c>
      <c r="H311" s="50">
        <v>6451.08</v>
      </c>
      <c r="I311" s="146">
        <v>0</v>
      </c>
      <c r="J311" s="147" t="s">
        <v>101</v>
      </c>
      <c r="K311" s="145" t="s">
        <v>30</v>
      </c>
    </row>
    <row r="312" spans="1:11" ht="12" customHeight="1">
      <c r="A312" s="139" t="s">
        <v>765</v>
      </c>
      <c r="B312" s="306" t="s">
        <v>542</v>
      </c>
      <c r="C312" s="145" t="s">
        <v>543</v>
      </c>
      <c r="D312" s="48">
        <v>44729</v>
      </c>
      <c r="E312" s="48">
        <v>44835</v>
      </c>
      <c r="F312" s="142">
        <f t="shared" si="8"/>
        <v>62705379.5</v>
      </c>
      <c r="G312" s="42">
        <v>0</v>
      </c>
      <c r="H312" s="50">
        <v>9154.07</v>
      </c>
      <c r="I312" s="146">
        <v>0</v>
      </c>
      <c r="J312" s="147" t="s">
        <v>101</v>
      </c>
      <c r="K312" s="145" t="s">
        <v>30</v>
      </c>
    </row>
    <row r="313" spans="1:11" ht="12" customHeight="1">
      <c r="A313" s="139" t="s">
        <v>766</v>
      </c>
      <c r="B313" s="306" t="s">
        <v>542</v>
      </c>
      <c r="C313" s="145" t="s">
        <v>543</v>
      </c>
      <c r="D313" s="48">
        <v>44729</v>
      </c>
      <c r="E313" s="48">
        <v>44835</v>
      </c>
      <c r="F313" s="142">
        <f t="shared" si="8"/>
        <v>103139422.5</v>
      </c>
      <c r="G313" s="42">
        <v>0</v>
      </c>
      <c r="H313" s="50">
        <v>15056.85</v>
      </c>
      <c r="I313" s="146">
        <v>0</v>
      </c>
      <c r="J313" s="147" t="s">
        <v>101</v>
      </c>
      <c r="K313" s="145" t="s">
        <v>30</v>
      </c>
    </row>
    <row r="314" spans="1:11" ht="12" customHeight="1">
      <c r="A314" s="139" t="s">
        <v>767</v>
      </c>
      <c r="B314" s="306" t="s">
        <v>542</v>
      </c>
      <c r="C314" s="145" t="s">
        <v>543</v>
      </c>
      <c r="D314" s="48">
        <v>44729</v>
      </c>
      <c r="E314" s="48">
        <v>44835</v>
      </c>
      <c r="F314" s="142">
        <f t="shared" si="8"/>
        <v>592867.5</v>
      </c>
      <c r="G314" s="42">
        <v>0</v>
      </c>
      <c r="H314" s="50">
        <v>86.55</v>
      </c>
      <c r="I314" s="146">
        <v>0</v>
      </c>
      <c r="J314" s="147" t="s">
        <v>101</v>
      </c>
      <c r="K314" s="145" t="s">
        <v>30</v>
      </c>
    </row>
    <row r="315" spans="1:11" ht="12" customHeight="1">
      <c r="A315" s="139" t="s">
        <v>768</v>
      </c>
      <c r="B315" s="306" t="s">
        <v>542</v>
      </c>
      <c r="C315" s="145" t="s">
        <v>543</v>
      </c>
      <c r="D315" s="48">
        <v>44729</v>
      </c>
      <c r="E315" s="48">
        <v>44835</v>
      </c>
      <c r="F315" s="142">
        <f t="shared" si="8"/>
        <v>52893782</v>
      </c>
      <c r="G315" s="42">
        <v>0</v>
      </c>
      <c r="H315" s="50">
        <v>7721.72</v>
      </c>
      <c r="I315" s="146">
        <v>0</v>
      </c>
      <c r="J315" s="147" t="s">
        <v>101</v>
      </c>
      <c r="K315" s="145" t="s">
        <v>30</v>
      </c>
    </row>
    <row r="316" spans="1:11" ht="12" customHeight="1">
      <c r="A316" s="139" t="s">
        <v>769</v>
      </c>
      <c r="B316" s="306" t="s">
        <v>542</v>
      </c>
      <c r="C316" s="145" t="s">
        <v>543</v>
      </c>
      <c r="D316" s="48">
        <v>44729</v>
      </c>
      <c r="E316" s="48">
        <v>44835</v>
      </c>
      <c r="F316" s="142">
        <f t="shared" si="8"/>
        <v>122039051.99999999</v>
      </c>
      <c r="G316" s="42">
        <v>0</v>
      </c>
      <c r="H316" s="50">
        <v>17815.919999999998</v>
      </c>
      <c r="I316" s="146">
        <v>0</v>
      </c>
      <c r="J316" s="147" t="s">
        <v>101</v>
      </c>
      <c r="K316" s="145" t="s">
        <v>30</v>
      </c>
    </row>
    <row r="317" spans="1:11" ht="12" customHeight="1">
      <c r="A317" s="139" t="s">
        <v>770</v>
      </c>
      <c r="B317" s="306" t="s">
        <v>542</v>
      </c>
      <c r="C317" s="145" t="s">
        <v>543</v>
      </c>
      <c r="D317" s="48">
        <v>44729</v>
      </c>
      <c r="E317" s="48">
        <v>44835</v>
      </c>
      <c r="F317" s="142">
        <f t="shared" si="8"/>
        <v>172256881.5</v>
      </c>
      <c r="G317" s="42">
        <v>0</v>
      </c>
      <c r="H317" s="50">
        <v>25146.99</v>
      </c>
      <c r="I317" s="146">
        <v>0</v>
      </c>
      <c r="J317" s="147" t="s">
        <v>101</v>
      </c>
      <c r="K317" s="145" t="s">
        <v>30</v>
      </c>
    </row>
    <row r="318" spans="1:11" ht="12" customHeight="1">
      <c r="A318" s="139" t="s">
        <v>717</v>
      </c>
      <c r="B318" s="306" t="s">
        <v>542</v>
      </c>
      <c r="C318" s="145" t="s">
        <v>543</v>
      </c>
      <c r="D318" s="48">
        <v>44728</v>
      </c>
      <c r="E318" s="48">
        <v>44835</v>
      </c>
      <c r="F318" s="142">
        <f t="shared" si="8"/>
        <v>8399470</v>
      </c>
      <c r="G318" s="42">
        <v>0</v>
      </c>
      <c r="H318" s="50">
        <v>1226.2</v>
      </c>
      <c r="I318" s="146">
        <v>0</v>
      </c>
      <c r="J318" s="147" t="s">
        <v>101</v>
      </c>
      <c r="K318" s="145" t="s">
        <v>30</v>
      </c>
    </row>
    <row r="319" spans="1:11" ht="12" customHeight="1">
      <c r="A319" s="139" t="s">
        <v>771</v>
      </c>
      <c r="B319" s="306" t="s">
        <v>542</v>
      </c>
      <c r="C319" s="145" t="s">
        <v>543</v>
      </c>
      <c r="D319" s="48">
        <v>44729</v>
      </c>
      <c r="E319" s="48">
        <v>44835</v>
      </c>
      <c r="F319" s="142">
        <f t="shared" si="8"/>
        <v>161137756</v>
      </c>
      <c r="G319" s="42">
        <v>0</v>
      </c>
      <c r="H319" s="50">
        <v>23523.759999999998</v>
      </c>
      <c r="I319" s="146">
        <v>0</v>
      </c>
      <c r="J319" s="147" t="s">
        <v>101</v>
      </c>
      <c r="K319" s="145" t="s">
        <v>30</v>
      </c>
    </row>
    <row r="320" spans="1:11" ht="12" customHeight="1">
      <c r="A320" s="139" t="s">
        <v>718</v>
      </c>
      <c r="B320" s="306" t="s">
        <v>542</v>
      </c>
      <c r="C320" s="145" t="s">
        <v>543</v>
      </c>
      <c r="D320" s="48">
        <v>44728</v>
      </c>
      <c r="E320" s="48">
        <v>44835</v>
      </c>
      <c r="F320" s="142">
        <f t="shared" si="8"/>
        <v>993661</v>
      </c>
      <c r="G320" s="42">
        <v>0</v>
      </c>
      <c r="H320" s="50">
        <v>145.06</v>
      </c>
      <c r="I320" s="146">
        <v>0</v>
      </c>
      <c r="J320" s="147" t="s">
        <v>101</v>
      </c>
      <c r="K320" s="145" t="s">
        <v>30</v>
      </c>
    </row>
    <row r="321" spans="1:11" ht="12" customHeight="1">
      <c r="A321" s="139" t="s">
        <v>772</v>
      </c>
      <c r="B321" s="306" t="s">
        <v>542</v>
      </c>
      <c r="C321" s="145" t="s">
        <v>543</v>
      </c>
      <c r="D321" s="48">
        <v>44729</v>
      </c>
      <c r="E321" s="48">
        <v>44835</v>
      </c>
      <c r="F321" s="142">
        <f t="shared" si="8"/>
        <v>220769198</v>
      </c>
      <c r="G321" s="42">
        <v>0</v>
      </c>
      <c r="H321" s="50">
        <v>32229.08</v>
      </c>
      <c r="I321" s="146">
        <v>0</v>
      </c>
      <c r="J321" s="147" t="s">
        <v>101</v>
      </c>
      <c r="K321" s="145" t="s">
        <v>30</v>
      </c>
    </row>
    <row r="322" spans="1:11" ht="12" customHeight="1">
      <c r="A322" s="139" t="s">
        <v>773</v>
      </c>
      <c r="B322" s="306" t="s">
        <v>542</v>
      </c>
      <c r="C322" s="145" t="s">
        <v>543</v>
      </c>
      <c r="D322" s="48">
        <v>44729</v>
      </c>
      <c r="E322" s="48">
        <v>44835</v>
      </c>
      <c r="F322" s="142">
        <f t="shared" si="8"/>
        <v>5684541</v>
      </c>
      <c r="G322" s="42">
        <v>0</v>
      </c>
      <c r="H322" s="50">
        <v>829.86</v>
      </c>
      <c r="I322" s="146">
        <v>0</v>
      </c>
      <c r="J322" s="147" t="s">
        <v>101</v>
      </c>
      <c r="K322" s="145" t="s">
        <v>30</v>
      </c>
    </row>
    <row r="323" spans="1:11" ht="12" customHeight="1">
      <c r="A323" s="139" t="s">
        <v>774</v>
      </c>
      <c r="B323" s="306" t="s">
        <v>542</v>
      </c>
      <c r="C323" s="145" t="s">
        <v>543</v>
      </c>
      <c r="D323" s="48">
        <v>44729</v>
      </c>
      <c r="E323" s="48">
        <v>44835</v>
      </c>
      <c r="F323" s="142">
        <f t="shared" si="8"/>
        <v>36963216.5</v>
      </c>
      <c r="G323" s="42">
        <v>0</v>
      </c>
      <c r="H323" s="50">
        <v>5396.09</v>
      </c>
      <c r="I323" s="146">
        <v>0</v>
      </c>
      <c r="J323" s="147" t="s">
        <v>101</v>
      </c>
      <c r="K323" s="145" t="s">
        <v>30</v>
      </c>
    </row>
    <row r="324" spans="1:11" ht="12" customHeight="1">
      <c r="A324" s="139" t="s">
        <v>775</v>
      </c>
      <c r="B324" s="306" t="s">
        <v>542</v>
      </c>
      <c r="C324" s="145" t="s">
        <v>543</v>
      </c>
      <c r="D324" s="48">
        <v>44729</v>
      </c>
      <c r="E324" s="48">
        <v>44835</v>
      </c>
      <c r="F324" s="142">
        <f t="shared" si="8"/>
        <v>27212310</v>
      </c>
      <c r="G324" s="42">
        <v>0</v>
      </c>
      <c r="H324" s="50">
        <v>3972.6</v>
      </c>
      <c r="I324" s="146">
        <v>0</v>
      </c>
      <c r="J324" s="147" t="s">
        <v>101</v>
      </c>
      <c r="K324" s="145" t="s">
        <v>30</v>
      </c>
    </row>
    <row r="325" spans="1:11" ht="12" customHeight="1">
      <c r="A325" s="139" t="s">
        <v>776</v>
      </c>
      <c r="B325" s="306" t="s">
        <v>542</v>
      </c>
      <c r="C325" s="145" t="s">
        <v>543</v>
      </c>
      <c r="D325" s="48">
        <v>44729</v>
      </c>
      <c r="E325" s="48">
        <v>44835</v>
      </c>
      <c r="F325" s="142">
        <f t="shared" si="8"/>
        <v>102292557</v>
      </c>
      <c r="G325" s="42">
        <v>0</v>
      </c>
      <c r="H325" s="50">
        <v>14933.22</v>
      </c>
      <c r="I325" s="146">
        <v>0</v>
      </c>
      <c r="J325" s="147" t="s">
        <v>101</v>
      </c>
      <c r="K325" s="145" t="s">
        <v>30</v>
      </c>
    </row>
    <row r="326" spans="1:11" ht="12" customHeight="1">
      <c r="A326" s="139" t="s">
        <v>777</v>
      </c>
      <c r="B326" s="306" t="s">
        <v>542</v>
      </c>
      <c r="C326" s="145" t="s">
        <v>543</v>
      </c>
      <c r="D326" s="48">
        <v>44729</v>
      </c>
      <c r="E326" s="48">
        <v>44835</v>
      </c>
      <c r="F326" s="142">
        <f t="shared" si="8"/>
        <v>1708595.5</v>
      </c>
      <c r="G326" s="42">
        <v>0</v>
      </c>
      <c r="H326" s="50">
        <v>249.43</v>
      </c>
      <c r="I326" s="146">
        <v>0</v>
      </c>
      <c r="J326" s="147" t="s">
        <v>101</v>
      </c>
      <c r="K326" s="145" t="s">
        <v>30</v>
      </c>
    </row>
    <row r="327" spans="1:11" ht="12" customHeight="1">
      <c r="A327" s="139" t="s">
        <v>778</v>
      </c>
      <c r="B327" s="306" t="s">
        <v>542</v>
      </c>
      <c r="C327" s="145" t="s">
        <v>543</v>
      </c>
      <c r="D327" s="48">
        <v>44739</v>
      </c>
      <c r="E327" s="48">
        <v>44835</v>
      </c>
      <c r="F327" s="142">
        <f t="shared" si="8"/>
        <v>6758621</v>
      </c>
      <c r="G327" s="42">
        <v>0</v>
      </c>
      <c r="H327" s="50">
        <v>986.66</v>
      </c>
      <c r="I327" s="146">
        <v>0</v>
      </c>
      <c r="J327" s="147" t="s">
        <v>101</v>
      </c>
      <c r="K327" s="145" t="s">
        <v>30</v>
      </c>
    </row>
    <row r="328" spans="1:11" ht="12" customHeight="1">
      <c r="A328" s="139" t="s">
        <v>779</v>
      </c>
      <c r="B328" s="306" t="s">
        <v>542</v>
      </c>
      <c r="C328" s="145" t="s">
        <v>543</v>
      </c>
      <c r="D328" s="48">
        <v>44734</v>
      </c>
      <c r="E328" s="48">
        <v>44835</v>
      </c>
      <c r="F328" s="142">
        <f t="shared" si="8"/>
        <v>4371944</v>
      </c>
      <c r="G328" s="42">
        <v>0</v>
      </c>
      <c r="H328" s="50">
        <v>638.24</v>
      </c>
      <c r="I328" s="146">
        <v>0</v>
      </c>
      <c r="J328" s="147" t="s">
        <v>101</v>
      </c>
      <c r="K328" s="145" t="s">
        <v>30</v>
      </c>
    </row>
    <row r="329" spans="1:11" ht="12" customHeight="1">
      <c r="A329" s="139" t="s">
        <v>780</v>
      </c>
      <c r="B329" s="306" t="s">
        <v>542</v>
      </c>
      <c r="C329" s="145" t="s">
        <v>543</v>
      </c>
      <c r="D329" s="48">
        <v>44729</v>
      </c>
      <c r="E329" s="48">
        <v>44835</v>
      </c>
      <c r="F329" s="142">
        <f t="shared" si="8"/>
        <v>6065332.5</v>
      </c>
      <c r="G329" s="42">
        <v>0</v>
      </c>
      <c r="H329" s="50">
        <v>885.45</v>
      </c>
      <c r="I329" s="146">
        <v>0</v>
      </c>
      <c r="J329" s="147" t="s">
        <v>101</v>
      </c>
      <c r="K329" s="145" t="s">
        <v>30</v>
      </c>
    </row>
    <row r="330" spans="1:11" ht="12" customHeight="1">
      <c r="A330" s="139" t="s">
        <v>781</v>
      </c>
      <c r="B330" s="306" t="s">
        <v>542</v>
      </c>
      <c r="C330" s="145" t="s">
        <v>543</v>
      </c>
      <c r="D330" s="48">
        <v>44729</v>
      </c>
      <c r="E330" s="48">
        <v>44835</v>
      </c>
      <c r="F330" s="142">
        <f t="shared" si="8"/>
        <v>41236931.5</v>
      </c>
      <c r="G330" s="42">
        <v>0</v>
      </c>
      <c r="H330" s="50">
        <v>6019.99</v>
      </c>
      <c r="I330" s="146">
        <v>0</v>
      </c>
      <c r="J330" s="147" t="s">
        <v>101</v>
      </c>
      <c r="K330" s="145" t="s">
        <v>30</v>
      </c>
    </row>
    <row r="331" spans="1:11" ht="12" customHeight="1">
      <c r="A331" s="139" t="s">
        <v>782</v>
      </c>
      <c r="B331" s="306" t="s">
        <v>542</v>
      </c>
      <c r="C331" s="145" t="s">
        <v>543</v>
      </c>
      <c r="D331" s="48">
        <v>44729</v>
      </c>
      <c r="E331" s="48">
        <v>44835</v>
      </c>
      <c r="F331" s="142">
        <f t="shared" si="8"/>
        <v>1607215.5</v>
      </c>
      <c r="G331" s="42">
        <v>0</v>
      </c>
      <c r="H331" s="50">
        <v>234.63</v>
      </c>
      <c r="I331" s="146">
        <v>0</v>
      </c>
      <c r="J331" s="147" t="s">
        <v>101</v>
      </c>
      <c r="K331" s="145" t="s">
        <v>30</v>
      </c>
    </row>
    <row r="332" spans="1:11" ht="12" customHeight="1">
      <c r="A332" s="139" t="s">
        <v>783</v>
      </c>
      <c r="B332" s="306" t="s">
        <v>542</v>
      </c>
      <c r="C332" s="145" t="s">
        <v>543</v>
      </c>
      <c r="D332" s="48">
        <v>44729</v>
      </c>
      <c r="E332" s="48">
        <v>44835</v>
      </c>
      <c r="F332" s="142">
        <f t="shared" si="8"/>
        <v>23945613.5</v>
      </c>
      <c r="G332" s="42">
        <v>0</v>
      </c>
      <c r="H332" s="50">
        <v>3495.71</v>
      </c>
      <c r="I332" s="146">
        <v>0</v>
      </c>
      <c r="J332" s="147" t="s">
        <v>101</v>
      </c>
      <c r="K332" s="145" t="s">
        <v>30</v>
      </c>
    </row>
    <row r="333" spans="1:11" ht="12" customHeight="1">
      <c r="A333" s="139" t="s">
        <v>784</v>
      </c>
      <c r="B333" s="306" t="s">
        <v>542</v>
      </c>
      <c r="C333" s="145" t="s">
        <v>543</v>
      </c>
      <c r="D333" s="48">
        <v>44729</v>
      </c>
      <c r="E333" s="48">
        <v>44835</v>
      </c>
      <c r="F333" s="142">
        <f t="shared" si="8"/>
        <v>41320227.5</v>
      </c>
      <c r="G333" s="42">
        <v>0</v>
      </c>
      <c r="H333" s="50">
        <v>6032.15</v>
      </c>
      <c r="I333" s="146">
        <v>0</v>
      </c>
      <c r="J333" s="147" t="s">
        <v>101</v>
      </c>
      <c r="K333" s="145" t="s">
        <v>30</v>
      </c>
    </row>
    <row r="334" spans="1:11" ht="12" customHeight="1">
      <c r="A334" s="139" t="s">
        <v>785</v>
      </c>
      <c r="B334" s="306" t="s">
        <v>542</v>
      </c>
      <c r="C334" s="145" t="s">
        <v>543</v>
      </c>
      <c r="D334" s="48">
        <v>44729</v>
      </c>
      <c r="E334" s="48">
        <v>44835</v>
      </c>
      <c r="F334" s="142">
        <f t="shared" si="8"/>
        <v>25441927.5</v>
      </c>
      <c r="G334" s="42">
        <v>0</v>
      </c>
      <c r="H334" s="50">
        <v>3714.15</v>
      </c>
      <c r="I334" s="146">
        <v>0</v>
      </c>
      <c r="J334" s="147" t="s">
        <v>101</v>
      </c>
      <c r="K334" s="145" t="s">
        <v>30</v>
      </c>
    </row>
    <row r="335" spans="1:11" ht="12" customHeight="1">
      <c r="A335" s="139" t="s">
        <v>786</v>
      </c>
      <c r="B335" s="306" t="s">
        <v>542</v>
      </c>
      <c r="C335" s="145" t="s">
        <v>543</v>
      </c>
      <c r="D335" s="48">
        <v>44729</v>
      </c>
      <c r="E335" s="48">
        <v>44835</v>
      </c>
      <c r="F335" s="142">
        <f t="shared" si="8"/>
        <v>33641994</v>
      </c>
      <c r="G335" s="42">
        <v>0</v>
      </c>
      <c r="H335" s="50">
        <v>4911.24</v>
      </c>
      <c r="I335" s="146">
        <v>0</v>
      </c>
      <c r="J335" s="147" t="s">
        <v>101</v>
      </c>
      <c r="K335" s="145" t="s">
        <v>30</v>
      </c>
    </row>
    <row r="336" spans="1:11" ht="12" customHeight="1">
      <c r="A336" s="139" t="s">
        <v>787</v>
      </c>
      <c r="B336" s="306" t="s">
        <v>542</v>
      </c>
      <c r="C336" s="145" t="s">
        <v>543</v>
      </c>
      <c r="D336" s="48">
        <v>44729</v>
      </c>
      <c r="E336" s="48">
        <v>44835</v>
      </c>
      <c r="F336" s="142">
        <f t="shared" si="8"/>
        <v>116674405.99999999</v>
      </c>
      <c r="G336" s="42">
        <v>0</v>
      </c>
      <c r="H336" s="50">
        <v>17032.759999999998</v>
      </c>
      <c r="I336" s="146">
        <v>0</v>
      </c>
      <c r="J336" s="147" t="s">
        <v>101</v>
      </c>
      <c r="K336" s="145" t="s">
        <v>30</v>
      </c>
    </row>
    <row r="337" spans="1:11" ht="12" customHeight="1">
      <c r="A337" s="139" t="s">
        <v>788</v>
      </c>
      <c r="B337" s="306" t="s">
        <v>542</v>
      </c>
      <c r="C337" s="145" t="s">
        <v>543</v>
      </c>
      <c r="D337" s="48">
        <v>44729</v>
      </c>
      <c r="E337" s="48">
        <v>44835</v>
      </c>
      <c r="F337" s="142">
        <f t="shared" si="8"/>
        <v>68026596.5</v>
      </c>
      <c r="G337" s="42">
        <v>0</v>
      </c>
      <c r="H337" s="50">
        <v>9930.89</v>
      </c>
      <c r="I337" s="146">
        <v>0</v>
      </c>
      <c r="J337" s="147" t="s">
        <v>101</v>
      </c>
      <c r="K337" s="145" t="s">
        <v>30</v>
      </c>
    </row>
    <row r="338" spans="1:11" ht="12" customHeight="1">
      <c r="A338" s="139" t="s">
        <v>789</v>
      </c>
      <c r="B338" s="306" t="s">
        <v>542</v>
      </c>
      <c r="C338" s="145" t="s">
        <v>543</v>
      </c>
      <c r="D338" s="48">
        <v>44729</v>
      </c>
      <c r="E338" s="48">
        <v>44835</v>
      </c>
      <c r="F338" s="142">
        <f t="shared" si="8"/>
        <v>84243971.5</v>
      </c>
      <c r="G338" s="42">
        <v>0</v>
      </c>
      <c r="H338" s="50">
        <v>12298.39</v>
      </c>
      <c r="I338" s="146">
        <v>0</v>
      </c>
      <c r="J338" s="147" t="s">
        <v>101</v>
      </c>
      <c r="K338" s="145" t="s">
        <v>30</v>
      </c>
    </row>
    <row r="339" spans="1:11" ht="12" customHeight="1">
      <c r="A339" s="139" t="s">
        <v>790</v>
      </c>
      <c r="B339" s="306" t="s">
        <v>542</v>
      </c>
      <c r="C339" s="145" t="s">
        <v>543</v>
      </c>
      <c r="D339" s="48">
        <v>44729</v>
      </c>
      <c r="E339" s="48">
        <v>44835</v>
      </c>
      <c r="F339" s="142">
        <f t="shared" si="8"/>
        <v>251613515</v>
      </c>
      <c r="G339" s="42">
        <v>0</v>
      </c>
      <c r="H339" s="50">
        <v>36731.9</v>
      </c>
      <c r="I339" s="146">
        <v>0</v>
      </c>
      <c r="J339" s="147" t="s">
        <v>101</v>
      </c>
      <c r="K339" s="145" t="s">
        <v>30</v>
      </c>
    </row>
    <row r="340" spans="1:11" ht="12" customHeight="1">
      <c r="A340" s="139" t="s">
        <v>740</v>
      </c>
      <c r="B340" s="306" t="s">
        <v>542</v>
      </c>
      <c r="C340" s="145" t="s">
        <v>543</v>
      </c>
      <c r="D340" s="48">
        <v>44729</v>
      </c>
      <c r="E340" s="48">
        <v>44835</v>
      </c>
      <c r="F340" s="142">
        <f t="shared" si="8"/>
        <v>162286227</v>
      </c>
      <c r="G340" s="42">
        <v>0</v>
      </c>
      <c r="H340" s="50">
        <v>23691.42</v>
      </c>
      <c r="I340" s="146">
        <v>0</v>
      </c>
      <c r="J340" s="147" t="s">
        <v>101</v>
      </c>
      <c r="K340" s="145" t="s">
        <v>30</v>
      </c>
    </row>
    <row r="341" spans="1:11" ht="12" customHeight="1">
      <c r="A341" s="139" t="s">
        <v>791</v>
      </c>
      <c r="B341" s="306" t="s">
        <v>542</v>
      </c>
      <c r="C341" s="145" t="s">
        <v>543</v>
      </c>
      <c r="D341" s="48">
        <v>44734</v>
      </c>
      <c r="E341" s="48">
        <v>44835</v>
      </c>
      <c r="F341" s="142">
        <f t="shared" si="8"/>
        <v>3515557</v>
      </c>
      <c r="G341" s="42">
        <v>0</v>
      </c>
      <c r="H341" s="50">
        <v>513.22</v>
      </c>
      <c r="I341" s="146">
        <v>0</v>
      </c>
      <c r="J341" s="147" t="s">
        <v>101</v>
      </c>
      <c r="K341" s="145" t="s">
        <v>30</v>
      </c>
    </row>
    <row r="342" spans="1:11" ht="12" customHeight="1">
      <c r="A342" s="139" t="s">
        <v>792</v>
      </c>
      <c r="B342" s="306" t="s">
        <v>542</v>
      </c>
      <c r="C342" s="145" t="s">
        <v>543</v>
      </c>
      <c r="D342" s="48">
        <v>44734</v>
      </c>
      <c r="E342" s="48">
        <v>44835</v>
      </c>
      <c r="F342" s="142">
        <f t="shared" si="8"/>
        <v>1143196.5</v>
      </c>
      <c r="G342" s="42">
        <v>0</v>
      </c>
      <c r="H342" s="50">
        <v>166.89</v>
      </c>
      <c r="I342" s="146">
        <v>0</v>
      </c>
      <c r="J342" s="147" t="s">
        <v>101</v>
      </c>
      <c r="K342" s="145" t="s">
        <v>30</v>
      </c>
    </row>
    <row r="343" spans="1:11" ht="12" customHeight="1">
      <c r="A343" s="139" t="s">
        <v>729</v>
      </c>
      <c r="B343" s="306" t="s">
        <v>542</v>
      </c>
      <c r="C343" s="145" t="s">
        <v>543</v>
      </c>
      <c r="D343" s="48">
        <v>44736</v>
      </c>
      <c r="E343" s="48">
        <v>44835</v>
      </c>
      <c r="F343" s="142">
        <f t="shared" ref="F343:F406" si="9">+G343+H343*$C$4</f>
        <v>8416663.5</v>
      </c>
      <c r="G343" s="42">
        <v>0</v>
      </c>
      <c r="H343" s="50">
        <v>1228.71</v>
      </c>
      <c r="I343" s="146">
        <v>0</v>
      </c>
      <c r="J343" s="147" t="s">
        <v>101</v>
      </c>
      <c r="K343" s="145" t="s">
        <v>30</v>
      </c>
    </row>
    <row r="344" spans="1:11" ht="12" customHeight="1">
      <c r="A344" s="139" t="s">
        <v>730</v>
      </c>
      <c r="B344" s="306" t="s">
        <v>542</v>
      </c>
      <c r="C344" s="145" t="s">
        <v>543</v>
      </c>
      <c r="D344" s="48">
        <v>44736</v>
      </c>
      <c r="E344" s="48">
        <v>44835</v>
      </c>
      <c r="F344" s="142">
        <f t="shared" si="9"/>
        <v>693905</v>
      </c>
      <c r="G344" s="42">
        <v>0</v>
      </c>
      <c r="H344" s="50">
        <v>101.3</v>
      </c>
      <c r="I344" s="146">
        <v>0</v>
      </c>
      <c r="J344" s="147" t="s">
        <v>101</v>
      </c>
      <c r="K344" s="145" t="s">
        <v>30</v>
      </c>
    </row>
    <row r="345" spans="1:11" ht="12" customHeight="1">
      <c r="A345" s="139" t="s">
        <v>731</v>
      </c>
      <c r="B345" s="306" t="s">
        <v>542</v>
      </c>
      <c r="C345" s="145" t="s">
        <v>543</v>
      </c>
      <c r="D345" s="48">
        <v>44736</v>
      </c>
      <c r="E345" s="48">
        <v>44835</v>
      </c>
      <c r="F345" s="142">
        <f t="shared" si="9"/>
        <v>679794</v>
      </c>
      <c r="G345" s="42">
        <v>0</v>
      </c>
      <c r="H345" s="50">
        <v>99.24</v>
      </c>
      <c r="I345" s="146">
        <v>0</v>
      </c>
      <c r="J345" s="147" t="s">
        <v>101</v>
      </c>
      <c r="K345" s="145" t="s">
        <v>30</v>
      </c>
    </row>
    <row r="346" spans="1:11" ht="12" customHeight="1">
      <c r="A346" s="139" t="s">
        <v>732</v>
      </c>
      <c r="B346" s="306" t="s">
        <v>542</v>
      </c>
      <c r="C346" s="145" t="s">
        <v>543</v>
      </c>
      <c r="D346" s="48">
        <v>44736</v>
      </c>
      <c r="E346" s="48">
        <v>44835</v>
      </c>
      <c r="F346" s="142">
        <f t="shared" si="9"/>
        <v>1313830</v>
      </c>
      <c r="G346" s="42">
        <v>0</v>
      </c>
      <c r="H346" s="50">
        <v>191.8</v>
      </c>
      <c r="I346" s="146">
        <v>0</v>
      </c>
      <c r="J346" s="147" t="s">
        <v>101</v>
      </c>
      <c r="K346" s="145" t="s">
        <v>30</v>
      </c>
    </row>
    <row r="347" spans="1:11" ht="12" customHeight="1">
      <c r="A347" s="139" t="s">
        <v>733</v>
      </c>
      <c r="B347" s="306" t="s">
        <v>542</v>
      </c>
      <c r="C347" s="145" t="s">
        <v>543</v>
      </c>
      <c r="D347" s="48">
        <v>44736</v>
      </c>
      <c r="E347" s="48">
        <v>44835</v>
      </c>
      <c r="F347" s="142">
        <f t="shared" si="9"/>
        <v>57745.5</v>
      </c>
      <c r="G347" s="42">
        <v>0</v>
      </c>
      <c r="H347" s="50">
        <v>8.43</v>
      </c>
      <c r="I347" s="146">
        <v>0</v>
      </c>
      <c r="J347" s="147" t="s">
        <v>101</v>
      </c>
      <c r="K347" s="145" t="s">
        <v>30</v>
      </c>
    </row>
    <row r="348" spans="1:11" ht="12" customHeight="1">
      <c r="A348" s="139" t="s">
        <v>734</v>
      </c>
      <c r="B348" s="306" t="s">
        <v>542</v>
      </c>
      <c r="C348" s="145" t="s">
        <v>543</v>
      </c>
      <c r="D348" s="48">
        <v>44736</v>
      </c>
      <c r="E348" s="48">
        <v>44835</v>
      </c>
      <c r="F348" s="142">
        <f t="shared" si="9"/>
        <v>2174258.5</v>
      </c>
      <c r="G348" s="42">
        <v>0</v>
      </c>
      <c r="H348" s="50">
        <v>317.41000000000003</v>
      </c>
      <c r="I348" s="146">
        <v>0</v>
      </c>
      <c r="J348" s="147" t="s">
        <v>101</v>
      </c>
      <c r="K348" s="145" t="s">
        <v>30</v>
      </c>
    </row>
    <row r="349" spans="1:11" ht="12" customHeight="1">
      <c r="A349" s="139" t="s">
        <v>735</v>
      </c>
      <c r="B349" s="306" t="s">
        <v>542</v>
      </c>
      <c r="C349" s="145" t="s">
        <v>543</v>
      </c>
      <c r="D349" s="48">
        <v>44736</v>
      </c>
      <c r="E349" s="48">
        <v>44835</v>
      </c>
      <c r="F349" s="142">
        <f t="shared" si="9"/>
        <v>3890046.5</v>
      </c>
      <c r="G349" s="42">
        <v>0</v>
      </c>
      <c r="H349" s="50">
        <v>567.89</v>
      </c>
      <c r="I349" s="146">
        <v>0</v>
      </c>
      <c r="J349" s="147" t="s">
        <v>101</v>
      </c>
      <c r="K349" s="145" t="s">
        <v>30</v>
      </c>
    </row>
    <row r="350" spans="1:11" ht="12" customHeight="1">
      <c r="A350" s="139" t="s">
        <v>738</v>
      </c>
      <c r="B350" s="306" t="s">
        <v>542</v>
      </c>
      <c r="C350" s="145" t="s">
        <v>543</v>
      </c>
      <c r="D350" s="48">
        <v>44740</v>
      </c>
      <c r="E350" s="48">
        <v>44835</v>
      </c>
      <c r="F350" s="142">
        <f t="shared" si="9"/>
        <v>3056127.5</v>
      </c>
      <c r="G350" s="42">
        <v>0</v>
      </c>
      <c r="H350" s="50">
        <v>446.15</v>
      </c>
      <c r="I350" s="146">
        <v>0</v>
      </c>
      <c r="J350" s="147" t="s">
        <v>101</v>
      </c>
      <c r="K350" s="145" t="s">
        <v>30</v>
      </c>
    </row>
    <row r="351" spans="1:11" ht="12" customHeight="1">
      <c r="A351" s="139" t="s">
        <v>793</v>
      </c>
      <c r="B351" s="306" t="s">
        <v>542</v>
      </c>
      <c r="C351" s="145" t="s">
        <v>543</v>
      </c>
      <c r="D351" s="48">
        <v>44741</v>
      </c>
      <c r="E351" s="48">
        <v>44835</v>
      </c>
      <c r="F351" s="142">
        <f t="shared" si="9"/>
        <v>1854295</v>
      </c>
      <c r="G351" s="42">
        <v>0</v>
      </c>
      <c r="H351" s="50">
        <v>270.7</v>
      </c>
      <c r="I351" s="146">
        <v>0</v>
      </c>
      <c r="J351" s="147" t="s">
        <v>101</v>
      </c>
      <c r="K351" s="145" t="s">
        <v>30</v>
      </c>
    </row>
    <row r="352" spans="1:11" ht="12" customHeight="1">
      <c r="A352" s="139" t="s">
        <v>794</v>
      </c>
      <c r="B352" s="306" t="s">
        <v>542</v>
      </c>
      <c r="C352" s="145" t="s">
        <v>543</v>
      </c>
      <c r="D352" s="48">
        <v>44741</v>
      </c>
      <c r="E352" s="48">
        <v>44835</v>
      </c>
      <c r="F352" s="142">
        <f t="shared" si="9"/>
        <v>1236562</v>
      </c>
      <c r="G352" s="42">
        <v>0</v>
      </c>
      <c r="H352" s="50">
        <v>180.52</v>
      </c>
      <c r="I352" s="146">
        <v>0</v>
      </c>
      <c r="J352" s="147" t="s">
        <v>101</v>
      </c>
      <c r="K352" s="145" t="s">
        <v>30</v>
      </c>
    </row>
    <row r="353" spans="1:11" ht="12" customHeight="1">
      <c r="A353" s="139" t="s">
        <v>795</v>
      </c>
      <c r="B353" s="306" t="s">
        <v>542</v>
      </c>
      <c r="C353" s="145" t="s">
        <v>543</v>
      </c>
      <c r="D353" s="48">
        <v>44741</v>
      </c>
      <c r="E353" s="48">
        <v>44835</v>
      </c>
      <c r="F353" s="142">
        <f t="shared" si="9"/>
        <v>550945.5</v>
      </c>
      <c r="G353" s="42">
        <v>0</v>
      </c>
      <c r="H353" s="50">
        <v>80.430000000000007</v>
      </c>
      <c r="I353" s="146">
        <v>0</v>
      </c>
      <c r="J353" s="147" t="s">
        <v>101</v>
      </c>
      <c r="K353" s="145" t="s">
        <v>30</v>
      </c>
    </row>
    <row r="354" spans="1:11" ht="12" customHeight="1">
      <c r="A354" s="139" t="s">
        <v>796</v>
      </c>
      <c r="B354" s="306" t="s">
        <v>542</v>
      </c>
      <c r="C354" s="145" t="s">
        <v>543</v>
      </c>
      <c r="D354" s="48">
        <v>44741</v>
      </c>
      <c r="E354" s="48">
        <v>44835</v>
      </c>
      <c r="F354" s="142">
        <f t="shared" si="9"/>
        <v>1857651.5</v>
      </c>
      <c r="G354" s="42">
        <v>0</v>
      </c>
      <c r="H354" s="50">
        <v>271.19</v>
      </c>
      <c r="I354" s="146">
        <v>0</v>
      </c>
      <c r="J354" s="147" t="s">
        <v>101</v>
      </c>
      <c r="K354" s="145" t="s">
        <v>30</v>
      </c>
    </row>
    <row r="355" spans="1:11" ht="12" customHeight="1">
      <c r="A355" s="139" t="s">
        <v>797</v>
      </c>
      <c r="B355" s="306" t="s">
        <v>542</v>
      </c>
      <c r="C355" s="145" t="s">
        <v>543</v>
      </c>
      <c r="D355" s="48">
        <v>44741</v>
      </c>
      <c r="E355" s="48">
        <v>44835</v>
      </c>
      <c r="F355" s="142">
        <f t="shared" si="9"/>
        <v>133556162.5</v>
      </c>
      <c r="G355" s="42">
        <v>0</v>
      </c>
      <c r="H355" s="50">
        <v>19497.25</v>
      </c>
      <c r="I355" s="146">
        <v>0</v>
      </c>
      <c r="J355" s="147" t="s">
        <v>101</v>
      </c>
      <c r="K355" s="145" t="s">
        <v>30</v>
      </c>
    </row>
    <row r="356" spans="1:11" ht="12" customHeight="1">
      <c r="A356" s="139" t="s">
        <v>798</v>
      </c>
      <c r="B356" s="306" t="s">
        <v>542</v>
      </c>
      <c r="C356" s="145" t="s">
        <v>543</v>
      </c>
      <c r="D356" s="48">
        <v>44741</v>
      </c>
      <c r="E356" s="48">
        <v>44835</v>
      </c>
      <c r="F356" s="142">
        <f t="shared" si="9"/>
        <v>18438967</v>
      </c>
      <c r="G356" s="42">
        <v>0</v>
      </c>
      <c r="H356" s="50">
        <v>2691.82</v>
      </c>
      <c r="I356" s="146">
        <v>0</v>
      </c>
      <c r="J356" s="147" t="s">
        <v>101</v>
      </c>
      <c r="K356" s="145" t="s">
        <v>30</v>
      </c>
    </row>
    <row r="357" spans="1:11" ht="12" customHeight="1">
      <c r="A357" s="139" t="s">
        <v>799</v>
      </c>
      <c r="B357" s="306" t="s">
        <v>542</v>
      </c>
      <c r="C357" s="145" t="s">
        <v>543</v>
      </c>
      <c r="D357" s="48">
        <v>44741</v>
      </c>
      <c r="E357" s="48">
        <v>44835</v>
      </c>
      <c r="F357" s="142">
        <f t="shared" si="9"/>
        <v>136912936.5</v>
      </c>
      <c r="G357" s="42">
        <v>0</v>
      </c>
      <c r="H357" s="50">
        <v>19987.29</v>
      </c>
      <c r="I357" s="146">
        <v>0</v>
      </c>
      <c r="J357" s="147" t="s">
        <v>101</v>
      </c>
      <c r="K357" s="145" t="s">
        <v>30</v>
      </c>
    </row>
    <row r="358" spans="1:11" ht="12" customHeight="1">
      <c r="A358" s="139" t="s">
        <v>800</v>
      </c>
      <c r="B358" s="306" t="s">
        <v>542</v>
      </c>
      <c r="C358" s="145" t="s">
        <v>543</v>
      </c>
      <c r="D358" s="48">
        <v>44741</v>
      </c>
      <c r="E358" s="48">
        <v>44835</v>
      </c>
      <c r="F358" s="142">
        <f t="shared" si="9"/>
        <v>14465967.000000002</v>
      </c>
      <c r="G358" s="42">
        <v>0</v>
      </c>
      <c r="H358" s="50">
        <v>2111.8200000000002</v>
      </c>
      <c r="I358" s="146">
        <v>0</v>
      </c>
      <c r="J358" s="147" t="s">
        <v>101</v>
      </c>
      <c r="K358" s="145" t="s">
        <v>30</v>
      </c>
    </row>
    <row r="359" spans="1:11" ht="12" customHeight="1">
      <c r="A359" s="139" t="s">
        <v>801</v>
      </c>
      <c r="B359" s="306" t="s">
        <v>542</v>
      </c>
      <c r="C359" s="145" t="s">
        <v>543</v>
      </c>
      <c r="D359" s="48">
        <v>44741</v>
      </c>
      <c r="E359" s="48">
        <v>44835</v>
      </c>
      <c r="F359" s="142">
        <f t="shared" si="9"/>
        <v>7571442</v>
      </c>
      <c r="G359" s="42">
        <v>0</v>
      </c>
      <c r="H359" s="50">
        <v>1105.32</v>
      </c>
      <c r="I359" s="146">
        <v>0</v>
      </c>
      <c r="J359" s="147" t="s">
        <v>101</v>
      </c>
      <c r="K359" s="145" t="s">
        <v>30</v>
      </c>
    </row>
    <row r="360" spans="1:11" ht="12" customHeight="1">
      <c r="A360" s="139" t="s">
        <v>802</v>
      </c>
      <c r="B360" s="306" t="s">
        <v>542</v>
      </c>
      <c r="C360" s="145" t="s">
        <v>543</v>
      </c>
      <c r="D360" s="48">
        <v>44741</v>
      </c>
      <c r="E360" s="48">
        <v>44835</v>
      </c>
      <c r="F360" s="142">
        <f t="shared" si="9"/>
        <v>5317997.5</v>
      </c>
      <c r="G360" s="42">
        <v>0</v>
      </c>
      <c r="H360" s="50">
        <v>776.35</v>
      </c>
      <c r="I360" s="146">
        <v>0</v>
      </c>
      <c r="J360" s="147" t="s">
        <v>101</v>
      </c>
      <c r="K360" s="145" t="s">
        <v>30</v>
      </c>
    </row>
    <row r="361" spans="1:11" ht="12" customHeight="1">
      <c r="A361" s="139" t="s">
        <v>803</v>
      </c>
      <c r="B361" s="306" t="s">
        <v>542</v>
      </c>
      <c r="C361" s="145" t="s">
        <v>543</v>
      </c>
      <c r="D361" s="48">
        <v>44741</v>
      </c>
      <c r="E361" s="48">
        <v>44835</v>
      </c>
      <c r="F361" s="142">
        <f t="shared" si="9"/>
        <v>20469718</v>
      </c>
      <c r="G361" s="42">
        <v>0</v>
      </c>
      <c r="H361" s="50">
        <v>2988.28</v>
      </c>
      <c r="I361" s="146">
        <v>0</v>
      </c>
      <c r="J361" s="147" t="s">
        <v>101</v>
      </c>
      <c r="K361" s="145" t="s">
        <v>30</v>
      </c>
    </row>
    <row r="362" spans="1:11" ht="12" customHeight="1">
      <c r="A362" s="139" t="s">
        <v>804</v>
      </c>
      <c r="B362" s="306" t="s">
        <v>542</v>
      </c>
      <c r="C362" s="145" t="s">
        <v>543</v>
      </c>
      <c r="D362" s="48">
        <v>44741</v>
      </c>
      <c r="E362" s="48">
        <v>44835</v>
      </c>
      <c r="F362" s="142">
        <f t="shared" si="9"/>
        <v>117086022.49999999</v>
      </c>
      <c r="G362" s="42">
        <v>0</v>
      </c>
      <c r="H362" s="50">
        <v>17092.849999999999</v>
      </c>
      <c r="I362" s="146">
        <v>0</v>
      </c>
      <c r="J362" s="147" t="s">
        <v>101</v>
      </c>
      <c r="K362" s="145" t="s">
        <v>30</v>
      </c>
    </row>
    <row r="363" spans="1:11" ht="12" customHeight="1">
      <c r="A363" s="139" t="s">
        <v>736</v>
      </c>
      <c r="B363" s="306" t="s">
        <v>542</v>
      </c>
      <c r="C363" s="145" t="s">
        <v>543</v>
      </c>
      <c r="D363" s="48">
        <v>44740</v>
      </c>
      <c r="E363" s="48">
        <v>44835</v>
      </c>
      <c r="F363" s="142">
        <f t="shared" si="9"/>
        <v>2719861</v>
      </c>
      <c r="G363" s="42">
        <v>0</v>
      </c>
      <c r="H363" s="50">
        <v>397.06</v>
      </c>
      <c r="I363" s="146">
        <v>0</v>
      </c>
      <c r="J363" s="147" t="s">
        <v>101</v>
      </c>
      <c r="K363" s="145" t="s">
        <v>30</v>
      </c>
    </row>
    <row r="364" spans="1:11" ht="12" customHeight="1">
      <c r="A364" s="139" t="s">
        <v>737</v>
      </c>
      <c r="B364" s="306" t="s">
        <v>542</v>
      </c>
      <c r="C364" s="145" t="s">
        <v>543</v>
      </c>
      <c r="D364" s="48">
        <v>44740</v>
      </c>
      <c r="E364" s="48">
        <v>44835</v>
      </c>
      <c r="F364" s="142">
        <f t="shared" si="9"/>
        <v>1556046</v>
      </c>
      <c r="G364" s="42">
        <v>0</v>
      </c>
      <c r="H364" s="50">
        <v>227.16</v>
      </c>
      <c r="I364" s="146">
        <v>0</v>
      </c>
      <c r="J364" s="147" t="s">
        <v>101</v>
      </c>
      <c r="K364" s="145" t="s">
        <v>30</v>
      </c>
    </row>
    <row r="365" spans="1:11" ht="12" customHeight="1">
      <c r="A365" s="139" t="s">
        <v>805</v>
      </c>
      <c r="B365" s="306" t="s">
        <v>542</v>
      </c>
      <c r="C365" s="145" t="s">
        <v>543</v>
      </c>
      <c r="D365" s="48">
        <v>44741</v>
      </c>
      <c r="E365" s="48">
        <v>44835</v>
      </c>
      <c r="F365" s="142">
        <f t="shared" si="9"/>
        <v>177954163.5</v>
      </c>
      <c r="G365" s="42">
        <v>0</v>
      </c>
      <c r="H365" s="50">
        <v>25978.71</v>
      </c>
      <c r="I365" s="146">
        <v>0</v>
      </c>
      <c r="J365" s="147" t="s">
        <v>101</v>
      </c>
      <c r="K365" s="145" t="s">
        <v>30</v>
      </c>
    </row>
    <row r="366" spans="1:11" ht="12" customHeight="1">
      <c r="A366" s="139" t="s">
        <v>806</v>
      </c>
      <c r="B366" s="306" t="s">
        <v>542</v>
      </c>
      <c r="C366" s="145" t="s">
        <v>543</v>
      </c>
      <c r="D366" s="48">
        <v>44741</v>
      </c>
      <c r="E366" s="48">
        <v>44835</v>
      </c>
      <c r="F366" s="142">
        <f t="shared" si="9"/>
        <v>1628176.5</v>
      </c>
      <c r="G366" s="42">
        <v>0</v>
      </c>
      <c r="H366" s="50">
        <v>237.69</v>
      </c>
      <c r="I366" s="146">
        <v>0</v>
      </c>
      <c r="J366" s="147" t="s">
        <v>101</v>
      </c>
      <c r="K366" s="145" t="s">
        <v>30</v>
      </c>
    </row>
    <row r="367" spans="1:11" ht="12" customHeight="1">
      <c r="A367" s="139" t="s">
        <v>739</v>
      </c>
      <c r="B367" s="306" t="s">
        <v>542</v>
      </c>
      <c r="C367" s="145" t="s">
        <v>543</v>
      </c>
      <c r="D367" s="48">
        <v>44740</v>
      </c>
      <c r="E367" s="48">
        <v>44835</v>
      </c>
      <c r="F367" s="142">
        <f t="shared" si="9"/>
        <v>3158877.5</v>
      </c>
      <c r="G367" s="42">
        <v>0</v>
      </c>
      <c r="H367" s="50">
        <v>461.15</v>
      </c>
      <c r="I367" s="146">
        <v>0</v>
      </c>
      <c r="J367" s="147" t="s">
        <v>101</v>
      </c>
      <c r="K367" s="145" t="s">
        <v>30</v>
      </c>
    </row>
    <row r="368" spans="1:11" ht="12" customHeight="1">
      <c r="A368" s="139" t="s">
        <v>715</v>
      </c>
      <c r="B368" s="306" t="s">
        <v>542</v>
      </c>
      <c r="C368" s="145" t="s">
        <v>543</v>
      </c>
      <c r="D368" s="48">
        <v>44656</v>
      </c>
      <c r="E368" s="48">
        <v>44814</v>
      </c>
      <c r="F368" s="142">
        <f t="shared" si="9"/>
        <v>477459453.5</v>
      </c>
      <c r="G368" s="42">
        <v>0</v>
      </c>
      <c r="H368" s="50">
        <v>69702.11</v>
      </c>
      <c r="I368" s="146">
        <v>0</v>
      </c>
      <c r="J368" s="147" t="s">
        <v>101</v>
      </c>
      <c r="K368" s="145" t="s">
        <v>30</v>
      </c>
    </row>
    <row r="369" spans="1:11" ht="12" customHeight="1">
      <c r="A369" s="139" t="s">
        <v>827</v>
      </c>
      <c r="B369" s="306" t="s">
        <v>542</v>
      </c>
      <c r="C369" s="145" t="s">
        <v>543</v>
      </c>
      <c r="D369" s="48">
        <v>44721</v>
      </c>
      <c r="E369" s="48">
        <v>44844</v>
      </c>
      <c r="F369" s="142">
        <f t="shared" si="9"/>
        <v>564067086</v>
      </c>
      <c r="G369" s="42">
        <v>0</v>
      </c>
      <c r="H369" s="50">
        <v>82345.56</v>
      </c>
      <c r="I369" s="146">
        <v>0</v>
      </c>
      <c r="J369" s="147" t="s">
        <v>101</v>
      </c>
      <c r="K369" s="145" t="s">
        <v>30</v>
      </c>
    </row>
    <row r="370" spans="1:11" ht="12" customHeight="1">
      <c r="A370" s="139" t="s">
        <v>828</v>
      </c>
      <c r="B370" s="306" t="s">
        <v>542</v>
      </c>
      <c r="C370" s="145" t="s">
        <v>543</v>
      </c>
      <c r="D370" s="48">
        <v>44721</v>
      </c>
      <c r="E370" s="48">
        <v>44844</v>
      </c>
      <c r="F370" s="142">
        <f t="shared" si="9"/>
        <v>528865073</v>
      </c>
      <c r="G370" s="42">
        <v>0</v>
      </c>
      <c r="H370" s="50">
        <v>77206.58</v>
      </c>
      <c r="I370" s="146">
        <v>0</v>
      </c>
      <c r="J370" s="147" t="s">
        <v>101</v>
      </c>
      <c r="K370" s="145" t="s">
        <v>30</v>
      </c>
    </row>
    <row r="371" spans="1:11" ht="12" customHeight="1">
      <c r="A371" s="139" t="s">
        <v>831</v>
      </c>
      <c r="B371" s="306" t="s">
        <v>542</v>
      </c>
      <c r="C371" s="145" t="s">
        <v>543</v>
      </c>
      <c r="D371" s="48">
        <v>44718</v>
      </c>
      <c r="E371" s="48">
        <v>44844</v>
      </c>
      <c r="F371" s="142">
        <f t="shared" si="9"/>
        <v>1132979177</v>
      </c>
      <c r="G371" s="42">
        <v>0</v>
      </c>
      <c r="H371" s="50">
        <v>165398.42000000001</v>
      </c>
      <c r="I371" s="146">
        <v>0</v>
      </c>
      <c r="J371" s="147" t="s">
        <v>101</v>
      </c>
      <c r="K371" s="145" t="s">
        <v>30</v>
      </c>
    </row>
    <row r="372" spans="1:11" ht="12" customHeight="1">
      <c r="A372" s="139" t="s">
        <v>845</v>
      </c>
      <c r="B372" s="306" t="s">
        <v>542</v>
      </c>
      <c r="C372" s="145" t="s">
        <v>543</v>
      </c>
      <c r="D372" s="48">
        <v>44726</v>
      </c>
      <c r="E372" s="48">
        <v>44875</v>
      </c>
      <c r="F372" s="142">
        <f t="shared" si="9"/>
        <v>1037338860.4999999</v>
      </c>
      <c r="G372" s="42">
        <v>0</v>
      </c>
      <c r="H372" s="308">
        <v>151436.32999999999</v>
      </c>
      <c r="I372" s="146">
        <v>0</v>
      </c>
      <c r="J372" s="147" t="s">
        <v>101</v>
      </c>
      <c r="K372" s="145" t="s">
        <v>30</v>
      </c>
    </row>
    <row r="373" spans="1:11" ht="12" customHeight="1">
      <c r="A373" s="139" t="s">
        <v>846</v>
      </c>
      <c r="B373" s="306" t="s">
        <v>542</v>
      </c>
      <c r="C373" s="145" t="s">
        <v>543</v>
      </c>
      <c r="D373" s="48">
        <v>44720</v>
      </c>
      <c r="E373" s="48">
        <v>44875</v>
      </c>
      <c r="F373" s="142">
        <f t="shared" si="9"/>
        <v>1208228413.5</v>
      </c>
      <c r="G373" s="42">
        <v>0</v>
      </c>
      <c r="H373" s="308">
        <v>176383.71</v>
      </c>
      <c r="I373" s="146">
        <v>0</v>
      </c>
      <c r="J373" s="147" t="s">
        <v>101</v>
      </c>
      <c r="K373" s="145" t="s">
        <v>30</v>
      </c>
    </row>
    <row r="374" spans="1:11" ht="12" customHeight="1">
      <c r="A374" s="139" t="s">
        <v>847</v>
      </c>
      <c r="B374" s="306" t="s">
        <v>542</v>
      </c>
      <c r="C374" s="145" t="s">
        <v>543</v>
      </c>
      <c r="D374" s="48">
        <v>44687</v>
      </c>
      <c r="E374" s="48">
        <v>44875</v>
      </c>
      <c r="F374" s="142">
        <f t="shared" si="9"/>
        <v>829937574.5</v>
      </c>
      <c r="G374" s="42">
        <v>0</v>
      </c>
      <c r="H374" s="308">
        <v>121158.77</v>
      </c>
      <c r="I374" s="146">
        <v>0</v>
      </c>
      <c r="J374" s="147" t="s">
        <v>101</v>
      </c>
      <c r="K374" s="145" t="s">
        <v>30</v>
      </c>
    </row>
    <row r="375" spans="1:11" ht="12" customHeight="1">
      <c r="A375" s="139" t="s">
        <v>848</v>
      </c>
      <c r="B375" s="306" t="s">
        <v>542</v>
      </c>
      <c r="C375" s="145" t="s">
        <v>543</v>
      </c>
      <c r="D375" s="48">
        <v>44725</v>
      </c>
      <c r="E375" s="48">
        <v>44875</v>
      </c>
      <c r="F375" s="142">
        <f t="shared" si="9"/>
        <v>1646815692.5</v>
      </c>
      <c r="G375" s="42">
        <v>0</v>
      </c>
      <c r="H375" s="308">
        <v>240411.05</v>
      </c>
      <c r="I375" s="146">
        <v>0</v>
      </c>
      <c r="J375" s="147" t="s">
        <v>101</v>
      </c>
      <c r="K375" s="145" t="s">
        <v>30</v>
      </c>
    </row>
    <row r="376" spans="1:11" ht="12" customHeight="1">
      <c r="A376" s="139" t="s">
        <v>849</v>
      </c>
      <c r="B376" s="306" t="s">
        <v>542</v>
      </c>
      <c r="C376" s="145" t="s">
        <v>543</v>
      </c>
      <c r="D376" s="48">
        <v>44741</v>
      </c>
      <c r="E376" s="48">
        <v>44875</v>
      </c>
      <c r="F376" s="142">
        <f t="shared" si="9"/>
        <v>604964668.5</v>
      </c>
      <c r="G376" s="42">
        <v>0</v>
      </c>
      <c r="H376" s="308">
        <v>88316.01</v>
      </c>
      <c r="I376" s="146">
        <v>0</v>
      </c>
      <c r="J376" s="147" t="s">
        <v>101</v>
      </c>
      <c r="K376" s="145" t="s">
        <v>30</v>
      </c>
    </row>
    <row r="377" spans="1:11" ht="12" customHeight="1">
      <c r="A377" s="139" t="s">
        <v>850</v>
      </c>
      <c r="B377" s="306" t="s">
        <v>542</v>
      </c>
      <c r="C377" s="145" t="s">
        <v>543</v>
      </c>
      <c r="D377" s="48">
        <v>44713</v>
      </c>
      <c r="E377" s="48">
        <v>44875</v>
      </c>
      <c r="F377" s="142">
        <f t="shared" si="9"/>
        <v>1037575528</v>
      </c>
      <c r="G377" s="42">
        <v>0</v>
      </c>
      <c r="H377" s="308">
        <v>151470.88</v>
      </c>
      <c r="I377" s="146">
        <v>0</v>
      </c>
      <c r="J377" s="147" t="s">
        <v>101</v>
      </c>
      <c r="K377" s="145" t="s">
        <v>30</v>
      </c>
    </row>
    <row r="378" spans="1:11" ht="12" customHeight="1">
      <c r="A378" s="139" t="s">
        <v>622</v>
      </c>
      <c r="B378" s="306" t="s">
        <v>542</v>
      </c>
      <c r="C378" s="145" t="s">
        <v>543</v>
      </c>
      <c r="D378" s="48">
        <v>44741</v>
      </c>
      <c r="E378" s="48">
        <v>44783</v>
      </c>
      <c r="F378" s="142">
        <f t="shared" si="9"/>
        <v>988634538.5</v>
      </c>
      <c r="G378" s="42">
        <v>0</v>
      </c>
      <c r="H378" s="50">
        <v>144326.21</v>
      </c>
      <c r="I378" s="146">
        <v>0</v>
      </c>
      <c r="J378" s="147" t="s">
        <v>101</v>
      </c>
      <c r="K378" s="145" t="s">
        <v>30</v>
      </c>
    </row>
    <row r="379" spans="1:11" ht="12" customHeight="1">
      <c r="A379" s="139" t="s">
        <v>851</v>
      </c>
      <c r="B379" s="306" t="s">
        <v>542</v>
      </c>
      <c r="C379" s="145" t="s">
        <v>543</v>
      </c>
      <c r="D379" s="48">
        <v>44705</v>
      </c>
      <c r="E379" s="48">
        <v>44875</v>
      </c>
      <c r="F379" s="142">
        <f t="shared" si="9"/>
        <v>1034570022</v>
      </c>
      <c r="G379" s="42">
        <v>0</v>
      </c>
      <c r="H379" s="308">
        <v>151032.12</v>
      </c>
      <c r="I379" s="146">
        <v>0</v>
      </c>
      <c r="J379" s="147" t="s">
        <v>101</v>
      </c>
      <c r="K379" s="145" t="s">
        <v>30</v>
      </c>
    </row>
    <row r="380" spans="1:11" ht="12" customHeight="1">
      <c r="A380" s="139" t="s">
        <v>541</v>
      </c>
      <c r="B380" s="306" t="s">
        <v>542</v>
      </c>
      <c r="C380" s="145" t="s">
        <v>543</v>
      </c>
      <c r="D380" s="48">
        <v>44729</v>
      </c>
      <c r="E380" s="48">
        <v>44773</v>
      </c>
      <c r="F380" s="142">
        <f t="shared" si="9"/>
        <v>147779776.5</v>
      </c>
      <c r="G380" s="42">
        <v>0</v>
      </c>
      <c r="H380" s="50">
        <v>21573.69</v>
      </c>
      <c r="I380" s="146">
        <v>0</v>
      </c>
      <c r="J380" s="147" t="s">
        <v>101</v>
      </c>
      <c r="K380" s="145" t="s">
        <v>30</v>
      </c>
    </row>
    <row r="381" spans="1:11" ht="12" customHeight="1">
      <c r="A381" s="139" t="s">
        <v>541</v>
      </c>
      <c r="B381" s="306" t="s">
        <v>542</v>
      </c>
      <c r="C381" s="145" t="s">
        <v>543</v>
      </c>
      <c r="D381" s="48">
        <v>44729</v>
      </c>
      <c r="E381" s="48">
        <v>44875</v>
      </c>
      <c r="F381" s="142">
        <f t="shared" si="9"/>
        <v>913318857</v>
      </c>
      <c r="G381" s="42">
        <v>0</v>
      </c>
      <c r="H381" s="308">
        <v>133331.22</v>
      </c>
      <c r="I381" s="146">
        <v>0</v>
      </c>
      <c r="J381" s="147" t="s">
        <v>101</v>
      </c>
      <c r="K381" s="145" t="s">
        <v>30</v>
      </c>
    </row>
    <row r="382" spans="1:11" ht="12" customHeight="1">
      <c r="A382" s="139" t="s">
        <v>870</v>
      </c>
      <c r="B382" s="306" t="s">
        <v>542</v>
      </c>
      <c r="C382" s="145" t="s">
        <v>543</v>
      </c>
      <c r="D382" s="48">
        <v>44742</v>
      </c>
      <c r="E382" s="48">
        <v>44906</v>
      </c>
      <c r="F382" s="142">
        <f t="shared" si="9"/>
        <v>1853256540.0000002</v>
      </c>
      <c r="G382" s="42">
        <v>0</v>
      </c>
      <c r="H382" s="308">
        <v>270548.40000000002</v>
      </c>
      <c r="I382" s="146">
        <v>0</v>
      </c>
      <c r="J382" s="147" t="s">
        <v>101</v>
      </c>
      <c r="K382" s="145" t="s">
        <v>30</v>
      </c>
    </row>
    <row r="383" spans="1:11" ht="12" customHeight="1">
      <c r="A383" s="139" t="s">
        <v>869</v>
      </c>
      <c r="B383" s="306" t="s">
        <v>542</v>
      </c>
      <c r="C383" s="145" t="s">
        <v>543</v>
      </c>
      <c r="D383" s="48">
        <v>44741</v>
      </c>
      <c r="E383" s="48">
        <v>44905</v>
      </c>
      <c r="F383" s="142">
        <f t="shared" si="9"/>
        <v>1689501399</v>
      </c>
      <c r="G383" s="42">
        <v>0</v>
      </c>
      <c r="H383" s="308">
        <v>246642.54</v>
      </c>
      <c r="I383" s="146">
        <v>0</v>
      </c>
      <c r="J383" s="147" t="s">
        <v>101</v>
      </c>
      <c r="K383" s="145" t="s">
        <v>30</v>
      </c>
    </row>
    <row r="384" spans="1:11" ht="12" customHeight="1">
      <c r="A384" s="139" t="s">
        <v>830</v>
      </c>
      <c r="B384" s="123" t="s">
        <v>542</v>
      </c>
      <c r="C384" s="145" t="s">
        <v>543</v>
      </c>
      <c r="D384" s="48">
        <v>44659</v>
      </c>
      <c r="E384" s="48">
        <v>44844</v>
      </c>
      <c r="F384" s="142">
        <f t="shared" si="9"/>
        <v>3589400</v>
      </c>
      <c r="G384" s="42">
        <v>0</v>
      </c>
      <c r="H384" s="50">
        <v>524</v>
      </c>
      <c r="I384" s="146">
        <v>0</v>
      </c>
      <c r="J384" s="147" t="s">
        <v>101</v>
      </c>
      <c r="K384" s="145" t="s">
        <v>30</v>
      </c>
    </row>
    <row r="385" spans="1:11" ht="12" customHeight="1">
      <c r="A385" s="139" t="s">
        <v>844</v>
      </c>
      <c r="B385" s="123" t="s">
        <v>542</v>
      </c>
      <c r="C385" s="145" t="s">
        <v>543</v>
      </c>
      <c r="D385" s="48">
        <v>44711</v>
      </c>
      <c r="E385" s="48">
        <v>44875</v>
      </c>
      <c r="F385" s="142">
        <f t="shared" si="9"/>
        <v>13501350</v>
      </c>
      <c r="G385" s="42">
        <v>0</v>
      </c>
      <c r="H385" s="308">
        <v>1971</v>
      </c>
      <c r="I385" s="146">
        <v>0</v>
      </c>
      <c r="J385" s="147" t="s">
        <v>101</v>
      </c>
      <c r="K385" s="145" t="s">
        <v>30</v>
      </c>
    </row>
    <row r="386" spans="1:11" ht="12" customHeight="1">
      <c r="A386" s="139" t="s">
        <v>716</v>
      </c>
      <c r="B386" s="123" t="s">
        <v>542</v>
      </c>
      <c r="C386" s="145" t="s">
        <v>543</v>
      </c>
      <c r="D386" s="48">
        <v>44726</v>
      </c>
      <c r="E386" s="48">
        <v>44814</v>
      </c>
      <c r="F386" s="142">
        <f t="shared" si="9"/>
        <v>1387983305</v>
      </c>
      <c r="G386" s="42">
        <v>0</v>
      </c>
      <c r="H386" s="50">
        <v>202625.3</v>
      </c>
      <c r="I386" s="146">
        <v>0</v>
      </c>
      <c r="J386" s="147" t="s">
        <v>101</v>
      </c>
      <c r="K386" s="145" t="s">
        <v>30</v>
      </c>
    </row>
    <row r="387" spans="1:11" ht="12" customHeight="1">
      <c r="A387" s="139" t="s">
        <v>700</v>
      </c>
      <c r="B387" s="123" t="s">
        <v>542</v>
      </c>
      <c r="C387" s="145" t="s">
        <v>543</v>
      </c>
      <c r="D387" s="48">
        <v>44725</v>
      </c>
      <c r="E387" s="48">
        <v>44814</v>
      </c>
      <c r="F387" s="142">
        <f t="shared" si="9"/>
        <v>1386111542.5</v>
      </c>
      <c r="G387" s="42">
        <v>0</v>
      </c>
      <c r="H387" s="50">
        <v>202352.05</v>
      </c>
      <c r="I387" s="146">
        <v>0</v>
      </c>
      <c r="J387" s="147" t="s">
        <v>101</v>
      </c>
      <c r="K387" s="145" t="s">
        <v>30</v>
      </c>
    </row>
    <row r="388" spans="1:11" ht="12" customHeight="1">
      <c r="A388" s="139" t="s">
        <v>701</v>
      </c>
      <c r="B388" s="123" t="s">
        <v>542</v>
      </c>
      <c r="C388" s="145" t="s">
        <v>543</v>
      </c>
      <c r="D388" s="48">
        <v>44714</v>
      </c>
      <c r="E388" s="48">
        <v>44814</v>
      </c>
      <c r="F388" s="142">
        <f t="shared" si="9"/>
        <v>367884319</v>
      </c>
      <c r="G388" s="42">
        <v>0</v>
      </c>
      <c r="H388" s="50">
        <v>53705.74</v>
      </c>
      <c r="I388" s="146">
        <v>0</v>
      </c>
      <c r="J388" s="147" t="s">
        <v>101</v>
      </c>
      <c r="K388" s="145" t="s">
        <v>30</v>
      </c>
    </row>
    <row r="389" spans="1:11" ht="12" customHeight="1">
      <c r="A389" s="139" t="s">
        <v>702</v>
      </c>
      <c r="B389" s="123" t="s">
        <v>542</v>
      </c>
      <c r="C389" s="145" t="s">
        <v>543</v>
      </c>
      <c r="D389" s="48">
        <v>44736</v>
      </c>
      <c r="E389" s="48">
        <v>44814</v>
      </c>
      <c r="F389" s="142">
        <f t="shared" si="9"/>
        <v>178657658.5</v>
      </c>
      <c r="G389" s="42">
        <v>0</v>
      </c>
      <c r="H389" s="50">
        <v>26081.41</v>
      </c>
      <c r="I389" s="146">
        <v>0</v>
      </c>
      <c r="J389" s="147" t="s">
        <v>101</v>
      </c>
      <c r="K389" s="145" t="s">
        <v>30</v>
      </c>
    </row>
    <row r="390" spans="1:11" ht="12" customHeight="1">
      <c r="A390" s="139" t="s">
        <v>832</v>
      </c>
      <c r="B390" s="123" t="s">
        <v>542</v>
      </c>
      <c r="C390" s="145" t="s">
        <v>543</v>
      </c>
      <c r="D390" s="48">
        <v>44687</v>
      </c>
      <c r="E390" s="48">
        <v>44844</v>
      </c>
      <c r="F390" s="142">
        <f t="shared" si="9"/>
        <v>295443514</v>
      </c>
      <c r="G390" s="42">
        <v>0</v>
      </c>
      <c r="H390" s="50">
        <v>43130.44</v>
      </c>
      <c r="I390" s="146">
        <v>0</v>
      </c>
      <c r="J390" s="147" t="s">
        <v>101</v>
      </c>
      <c r="K390" s="145" t="s">
        <v>30</v>
      </c>
    </row>
    <row r="391" spans="1:11" ht="12" customHeight="1">
      <c r="A391" s="139" t="s">
        <v>829</v>
      </c>
      <c r="B391" s="123" t="s">
        <v>542</v>
      </c>
      <c r="C391" s="145" t="s">
        <v>543</v>
      </c>
      <c r="D391" s="48">
        <v>44721</v>
      </c>
      <c r="E391" s="48">
        <v>44844</v>
      </c>
      <c r="F391" s="142">
        <f t="shared" si="9"/>
        <v>240538435</v>
      </c>
      <c r="G391" s="42">
        <v>0</v>
      </c>
      <c r="H391" s="50">
        <v>35115.1</v>
      </c>
      <c r="I391" s="146">
        <v>0</v>
      </c>
      <c r="J391" s="147" t="s">
        <v>101</v>
      </c>
      <c r="K391" s="145" t="s">
        <v>30</v>
      </c>
    </row>
    <row r="392" spans="1:11" ht="12" customHeight="1">
      <c r="A392" s="139" t="s">
        <v>833</v>
      </c>
      <c r="B392" s="123" t="s">
        <v>542</v>
      </c>
      <c r="C392" s="145" t="s">
        <v>543</v>
      </c>
      <c r="D392" s="48">
        <v>44676</v>
      </c>
      <c r="E392" s="48">
        <v>44844</v>
      </c>
      <c r="F392" s="142">
        <f t="shared" si="9"/>
        <v>498048772.50000006</v>
      </c>
      <c r="G392" s="42">
        <v>0</v>
      </c>
      <c r="H392" s="50">
        <v>72707.850000000006</v>
      </c>
      <c r="I392" s="146">
        <v>0</v>
      </c>
      <c r="J392" s="147" t="s">
        <v>101</v>
      </c>
      <c r="K392" s="145" t="s">
        <v>30</v>
      </c>
    </row>
    <row r="393" spans="1:11" ht="12" customHeight="1">
      <c r="A393" s="139" t="s">
        <v>833</v>
      </c>
      <c r="B393" s="123" t="s">
        <v>542</v>
      </c>
      <c r="C393" s="145" t="s">
        <v>543</v>
      </c>
      <c r="D393" s="48">
        <v>44700</v>
      </c>
      <c r="E393" s="48">
        <v>44844</v>
      </c>
      <c r="F393" s="142">
        <f t="shared" si="9"/>
        <v>498048909.49999994</v>
      </c>
      <c r="G393" s="42">
        <v>0</v>
      </c>
      <c r="H393" s="50">
        <v>72707.87</v>
      </c>
      <c r="I393" s="146">
        <v>0</v>
      </c>
      <c r="J393" s="147" t="s">
        <v>101</v>
      </c>
      <c r="K393" s="145" t="s">
        <v>30</v>
      </c>
    </row>
    <row r="394" spans="1:11" ht="12" customHeight="1">
      <c r="A394" s="139" t="s">
        <v>834</v>
      </c>
      <c r="B394" s="123" t="s">
        <v>542</v>
      </c>
      <c r="C394" s="145" t="s">
        <v>543</v>
      </c>
      <c r="D394" s="48">
        <v>44715</v>
      </c>
      <c r="E394" s="48">
        <v>44844</v>
      </c>
      <c r="F394" s="142">
        <f t="shared" si="9"/>
        <v>468985729.50000006</v>
      </c>
      <c r="G394" s="42">
        <v>0</v>
      </c>
      <c r="H394" s="50">
        <v>68465.070000000007</v>
      </c>
      <c r="I394" s="146">
        <v>0</v>
      </c>
      <c r="J394" s="147" t="s">
        <v>101</v>
      </c>
      <c r="K394" s="145" t="s">
        <v>30</v>
      </c>
    </row>
    <row r="395" spans="1:11" ht="12" customHeight="1">
      <c r="A395" s="139" t="s">
        <v>852</v>
      </c>
      <c r="B395" s="123" t="s">
        <v>542</v>
      </c>
      <c r="C395" s="145" t="s">
        <v>543</v>
      </c>
      <c r="D395" s="48">
        <v>44719</v>
      </c>
      <c r="E395" s="48">
        <v>44875</v>
      </c>
      <c r="F395" s="142">
        <f t="shared" si="9"/>
        <v>1964726658.4999998</v>
      </c>
      <c r="G395" s="42">
        <v>0</v>
      </c>
      <c r="H395" s="308">
        <v>286821.40999999997</v>
      </c>
      <c r="I395" s="146">
        <v>0</v>
      </c>
      <c r="J395" s="147" t="s">
        <v>101</v>
      </c>
      <c r="K395" s="145" t="s">
        <v>30</v>
      </c>
    </row>
    <row r="396" spans="1:11" ht="12" customHeight="1">
      <c r="A396" s="139" t="s">
        <v>853</v>
      </c>
      <c r="B396" s="123" t="s">
        <v>542</v>
      </c>
      <c r="C396" s="145" t="s">
        <v>543</v>
      </c>
      <c r="D396" s="48">
        <v>44721</v>
      </c>
      <c r="E396" s="48">
        <v>44875</v>
      </c>
      <c r="F396" s="142">
        <f t="shared" si="9"/>
        <v>2577531631.5</v>
      </c>
      <c r="G396" s="42">
        <v>0</v>
      </c>
      <c r="H396" s="308">
        <v>376281.99</v>
      </c>
      <c r="I396" s="146">
        <v>0</v>
      </c>
      <c r="J396" s="147" t="s">
        <v>101</v>
      </c>
      <c r="K396" s="145" t="s">
        <v>30</v>
      </c>
    </row>
    <row r="397" spans="1:11" ht="12" customHeight="1">
      <c r="A397" s="139" t="s">
        <v>854</v>
      </c>
      <c r="B397" s="123" t="s">
        <v>542</v>
      </c>
      <c r="C397" s="145" t="s">
        <v>543</v>
      </c>
      <c r="D397" s="48">
        <v>44714</v>
      </c>
      <c r="E397" s="48">
        <v>44875</v>
      </c>
      <c r="F397" s="142">
        <f t="shared" si="9"/>
        <v>401768529</v>
      </c>
      <c r="G397" s="42">
        <v>0</v>
      </c>
      <c r="H397" s="308">
        <v>58652.34</v>
      </c>
      <c r="I397" s="146">
        <v>0</v>
      </c>
      <c r="J397" s="147" t="s">
        <v>101</v>
      </c>
      <c r="K397" s="145" t="s">
        <v>30</v>
      </c>
    </row>
    <row r="398" spans="1:11" ht="12" customHeight="1">
      <c r="A398" s="139" t="s">
        <v>855</v>
      </c>
      <c r="B398" s="123" t="s">
        <v>542</v>
      </c>
      <c r="C398" s="145" t="s">
        <v>543</v>
      </c>
      <c r="D398" s="48">
        <v>44725</v>
      </c>
      <c r="E398" s="48">
        <v>44875</v>
      </c>
      <c r="F398" s="142">
        <f t="shared" si="9"/>
        <v>391648202</v>
      </c>
      <c r="G398" s="42">
        <v>0</v>
      </c>
      <c r="H398" s="308">
        <v>57174.92</v>
      </c>
      <c r="I398" s="146">
        <v>0</v>
      </c>
      <c r="J398" s="147" t="s">
        <v>101</v>
      </c>
      <c r="K398" s="145" t="s">
        <v>30</v>
      </c>
    </row>
    <row r="399" spans="1:11" ht="12" customHeight="1">
      <c r="A399" s="139" t="s">
        <v>623</v>
      </c>
      <c r="B399" s="123" t="s">
        <v>542</v>
      </c>
      <c r="C399" s="145" t="s">
        <v>543</v>
      </c>
      <c r="D399" s="48">
        <v>44741</v>
      </c>
      <c r="E399" s="48">
        <v>44783</v>
      </c>
      <c r="F399" s="142">
        <f t="shared" si="9"/>
        <v>497887523.5</v>
      </c>
      <c r="G399" s="42">
        <v>0</v>
      </c>
      <c r="H399" s="50">
        <v>72684.31</v>
      </c>
      <c r="I399" s="146">
        <v>0</v>
      </c>
      <c r="J399" s="147" t="s">
        <v>101</v>
      </c>
      <c r="K399" s="145" t="s">
        <v>30</v>
      </c>
    </row>
    <row r="400" spans="1:11" ht="12" customHeight="1">
      <c r="A400" s="139" t="s">
        <v>856</v>
      </c>
      <c r="B400" s="123" t="s">
        <v>542</v>
      </c>
      <c r="C400" s="145" t="s">
        <v>543</v>
      </c>
      <c r="D400" s="48">
        <v>44715</v>
      </c>
      <c r="E400" s="48">
        <v>44875</v>
      </c>
      <c r="F400" s="142">
        <f t="shared" si="9"/>
        <v>1964726658.4999998</v>
      </c>
      <c r="G400" s="42">
        <v>0</v>
      </c>
      <c r="H400" s="308">
        <v>286821.40999999997</v>
      </c>
      <c r="I400" s="146">
        <v>0</v>
      </c>
      <c r="J400" s="147" t="s">
        <v>101</v>
      </c>
      <c r="K400" s="145" t="s">
        <v>30</v>
      </c>
    </row>
    <row r="401" spans="1:11" ht="12" customHeight="1">
      <c r="A401" s="139" t="s">
        <v>857</v>
      </c>
      <c r="B401" s="123" t="s">
        <v>542</v>
      </c>
      <c r="C401" s="145" t="s">
        <v>543</v>
      </c>
      <c r="D401" s="48">
        <v>44705</v>
      </c>
      <c r="E401" s="48">
        <v>44875</v>
      </c>
      <c r="F401" s="142">
        <f t="shared" si="9"/>
        <v>2911033060.5</v>
      </c>
      <c r="G401" s="42">
        <v>0</v>
      </c>
      <c r="H401" s="308">
        <v>424968.33</v>
      </c>
      <c r="I401" s="146">
        <v>0</v>
      </c>
      <c r="J401" s="147" t="s">
        <v>101</v>
      </c>
      <c r="K401" s="145" t="s">
        <v>30</v>
      </c>
    </row>
    <row r="402" spans="1:11" ht="12" customHeight="1">
      <c r="A402" s="139" t="s">
        <v>858</v>
      </c>
      <c r="B402" s="123" t="s">
        <v>542</v>
      </c>
      <c r="C402" s="145" t="s">
        <v>543</v>
      </c>
      <c r="D402" s="48">
        <v>44740</v>
      </c>
      <c r="E402" s="48">
        <v>44875</v>
      </c>
      <c r="F402" s="142">
        <f t="shared" si="9"/>
        <v>327975739.5</v>
      </c>
      <c r="G402" s="42">
        <v>0</v>
      </c>
      <c r="H402" s="308">
        <v>47879.67</v>
      </c>
      <c r="I402" s="146">
        <v>0</v>
      </c>
      <c r="J402" s="147" t="s">
        <v>101</v>
      </c>
      <c r="K402" s="145" t="s">
        <v>30</v>
      </c>
    </row>
    <row r="403" spans="1:11" ht="12" customHeight="1">
      <c r="A403" s="139" t="s">
        <v>859</v>
      </c>
      <c r="B403" s="123" t="s">
        <v>542</v>
      </c>
      <c r="C403" s="145" t="s">
        <v>543</v>
      </c>
      <c r="D403" s="48">
        <v>44740</v>
      </c>
      <c r="E403" s="48">
        <v>44875</v>
      </c>
      <c r="F403" s="142">
        <f t="shared" si="9"/>
        <v>591362486.5</v>
      </c>
      <c r="G403" s="42">
        <v>0</v>
      </c>
      <c r="H403" s="308">
        <v>86330.29</v>
      </c>
      <c r="I403" s="146">
        <v>0</v>
      </c>
      <c r="J403" s="147" t="s">
        <v>101</v>
      </c>
      <c r="K403" s="145" t="s">
        <v>30</v>
      </c>
    </row>
    <row r="404" spans="1:11" ht="12" customHeight="1">
      <c r="A404" s="139" t="s">
        <v>871</v>
      </c>
      <c r="B404" s="123" t="s">
        <v>542</v>
      </c>
      <c r="C404" s="145" t="s">
        <v>543</v>
      </c>
      <c r="D404" s="48">
        <v>44740</v>
      </c>
      <c r="E404" s="48">
        <v>44906</v>
      </c>
      <c r="F404" s="142">
        <f t="shared" si="9"/>
        <v>550923648.5</v>
      </c>
      <c r="G404" s="42">
        <v>0</v>
      </c>
      <c r="H404" s="308">
        <v>80426.81</v>
      </c>
      <c r="I404" s="146">
        <v>0</v>
      </c>
      <c r="J404" s="147" t="s">
        <v>101</v>
      </c>
      <c r="K404" s="145" t="s">
        <v>30</v>
      </c>
    </row>
    <row r="405" spans="1:11" ht="12" customHeight="1">
      <c r="A405" s="139" t="s">
        <v>872</v>
      </c>
      <c r="B405" s="123" t="s">
        <v>542</v>
      </c>
      <c r="C405" s="145" t="s">
        <v>543</v>
      </c>
      <c r="D405" s="48">
        <v>44740</v>
      </c>
      <c r="E405" s="48">
        <v>44906</v>
      </c>
      <c r="F405" s="142">
        <f t="shared" si="9"/>
        <v>674669720.5</v>
      </c>
      <c r="G405" s="42">
        <v>0</v>
      </c>
      <c r="H405" s="308">
        <v>98491.93</v>
      </c>
      <c r="I405" s="146">
        <v>0</v>
      </c>
      <c r="J405" s="147" t="s">
        <v>101</v>
      </c>
      <c r="K405" s="145" t="s">
        <v>30</v>
      </c>
    </row>
    <row r="406" spans="1:11" ht="12" customHeight="1">
      <c r="A406" s="139" t="s">
        <v>546</v>
      </c>
      <c r="B406" s="123" t="s">
        <v>542</v>
      </c>
      <c r="C406" s="145" t="s">
        <v>543</v>
      </c>
      <c r="D406" s="48">
        <v>44609</v>
      </c>
      <c r="E406" s="48">
        <v>44773</v>
      </c>
      <c r="F406" s="142">
        <f t="shared" si="9"/>
        <v>8065190.0000000009</v>
      </c>
      <c r="G406" s="42">
        <v>0</v>
      </c>
      <c r="H406" s="50">
        <v>1177.4000000000001</v>
      </c>
      <c r="I406" s="146">
        <v>0</v>
      </c>
      <c r="J406" s="147" t="s">
        <v>101</v>
      </c>
      <c r="K406" s="145" t="s">
        <v>30</v>
      </c>
    </row>
    <row r="407" spans="1:11" ht="12" customHeight="1">
      <c r="A407" s="139" t="s">
        <v>559</v>
      </c>
      <c r="B407" s="123" t="s">
        <v>542</v>
      </c>
      <c r="C407" s="145" t="s">
        <v>543</v>
      </c>
      <c r="D407" s="48">
        <v>44718</v>
      </c>
      <c r="E407" s="48">
        <v>44752</v>
      </c>
      <c r="F407" s="142">
        <f t="shared" ref="F407:F470" si="10">+G407+H407*$C$4</f>
        <v>263867137.5</v>
      </c>
      <c r="G407" s="42">
        <v>0</v>
      </c>
      <c r="H407" s="50">
        <v>38520.75</v>
      </c>
      <c r="I407" s="146">
        <v>0</v>
      </c>
      <c r="J407" s="147" t="s">
        <v>101</v>
      </c>
      <c r="K407" s="145" t="s">
        <v>30</v>
      </c>
    </row>
    <row r="408" spans="1:11" ht="12" customHeight="1">
      <c r="A408" s="139" t="s">
        <v>551</v>
      </c>
      <c r="B408" s="123" t="s">
        <v>542</v>
      </c>
      <c r="C408" s="145" t="s">
        <v>543</v>
      </c>
      <c r="D408" s="48">
        <v>44698</v>
      </c>
      <c r="E408" s="48">
        <v>44752</v>
      </c>
      <c r="F408" s="142">
        <f t="shared" si="10"/>
        <v>1786480</v>
      </c>
      <c r="G408" s="42">
        <v>0</v>
      </c>
      <c r="H408" s="50">
        <v>260.8</v>
      </c>
      <c r="I408" s="146">
        <v>0</v>
      </c>
      <c r="J408" s="147" t="s">
        <v>101</v>
      </c>
      <c r="K408" s="145" t="s">
        <v>30</v>
      </c>
    </row>
    <row r="409" spans="1:11" ht="12" customHeight="1">
      <c r="A409" s="139" t="s">
        <v>548</v>
      </c>
      <c r="B409" s="123" t="s">
        <v>542</v>
      </c>
      <c r="C409" s="145" t="s">
        <v>543</v>
      </c>
      <c r="D409" s="48">
        <v>44698</v>
      </c>
      <c r="E409" s="48">
        <v>44752</v>
      </c>
      <c r="F409" s="142">
        <f t="shared" si="10"/>
        <v>1582829.5</v>
      </c>
      <c r="G409" s="42">
        <v>0</v>
      </c>
      <c r="H409" s="50">
        <v>231.07</v>
      </c>
      <c r="I409" s="146">
        <v>0</v>
      </c>
      <c r="J409" s="147" t="s">
        <v>101</v>
      </c>
      <c r="K409" s="145" t="s">
        <v>30</v>
      </c>
    </row>
    <row r="410" spans="1:11" ht="12" customHeight="1">
      <c r="A410" s="139" t="s">
        <v>555</v>
      </c>
      <c r="B410" s="123" t="s">
        <v>542</v>
      </c>
      <c r="C410" s="145" t="s">
        <v>543</v>
      </c>
      <c r="D410" s="48">
        <v>44698</v>
      </c>
      <c r="E410" s="48">
        <v>44752</v>
      </c>
      <c r="F410" s="142">
        <f t="shared" si="10"/>
        <v>2514909</v>
      </c>
      <c r="G410" s="42">
        <v>0</v>
      </c>
      <c r="H410" s="50">
        <v>367.14</v>
      </c>
      <c r="I410" s="146">
        <v>0</v>
      </c>
      <c r="J410" s="147" t="s">
        <v>101</v>
      </c>
      <c r="K410" s="145" t="s">
        <v>30</v>
      </c>
    </row>
    <row r="411" spans="1:11" ht="12" customHeight="1">
      <c r="A411" s="139" t="s">
        <v>567</v>
      </c>
      <c r="B411" s="123" t="s">
        <v>542</v>
      </c>
      <c r="C411" s="145" t="s">
        <v>543</v>
      </c>
      <c r="D411" s="48">
        <v>44725</v>
      </c>
      <c r="E411" s="48">
        <v>44752</v>
      </c>
      <c r="F411" s="142">
        <f t="shared" si="10"/>
        <v>1983211.9999999998</v>
      </c>
      <c r="G411" s="42">
        <v>0</v>
      </c>
      <c r="H411" s="50">
        <v>289.52</v>
      </c>
      <c r="I411" s="146">
        <v>0</v>
      </c>
      <c r="J411" s="147" t="s">
        <v>101</v>
      </c>
      <c r="K411" s="145" t="s">
        <v>30</v>
      </c>
    </row>
    <row r="412" spans="1:11" ht="12" customHeight="1">
      <c r="A412" s="139" t="s">
        <v>675</v>
      </c>
      <c r="B412" s="123" t="s">
        <v>542</v>
      </c>
      <c r="C412" s="145" t="s">
        <v>543</v>
      </c>
      <c r="D412" s="48">
        <v>44699</v>
      </c>
      <c r="E412" s="48">
        <v>44812</v>
      </c>
      <c r="F412" s="142">
        <f t="shared" si="10"/>
        <v>4181034.5</v>
      </c>
      <c r="G412" s="42">
        <v>0</v>
      </c>
      <c r="H412" s="50">
        <v>610.37</v>
      </c>
      <c r="I412" s="146">
        <v>0</v>
      </c>
      <c r="J412" s="147" t="s">
        <v>101</v>
      </c>
      <c r="K412" s="145" t="s">
        <v>30</v>
      </c>
    </row>
    <row r="413" spans="1:11" ht="12" customHeight="1">
      <c r="A413" s="139" t="s">
        <v>550</v>
      </c>
      <c r="B413" s="123" t="s">
        <v>542</v>
      </c>
      <c r="C413" s="145" t="s">
        <v>543</v>
      </c>
      <c r="D413" s="48">
        <v>44698</v>
      </c>
      <c r="E413" s="48">
        <v>44752</v>
      </c>
      <c r="F413" s="142">
        <f t="shared" si="10"/>
        <v>6531680.5</v>
      </c>
      <c r="G413" s="42">
        <v>0</v>
      </c>
      <c r="H413" s="50">
        <v>953.53</v>
      </c>
      <c r="I413" s="146">
        <v>0</v>
      </c>
      <c r="J413" s="147" t="s">
        <v>101</v>
      </c>
      <c r="K413" s="145" t="s">
        <v>30</v>
      </c>
    </row>
    <row r="414" spans="1:11" ht="12" customHeight="1">
      <c r="A414" s="139" t="s">
        <v>573</v>
      </c>
      <c r="B414" s="123" t="s">
        <v>542</v>
      </c>
      <c r="C414" s="145" t="s">
        <v>543</v>
      </c>
      <c r="D414" s="48">
        <v>44732</v>
      </c>
      <c r="E414" s="48">
        <v>44752</v>
      </c>
      <c r="F414" s="142">
        <f t="shared" si="10"/>
        <v>480403789</v>
      </c>
      <c r="G414" s="42">
        <v>0</v>
      </c>
      <c r="H414" s="50">
        <v>70131.94</v>
      </c>
      <c r="I414" s="146">
        <v>0</v>
      </c>
      <c r="J414" s="147" t="s">
        <v>101</v>
      </c>
      <c r="K414" s="145" t="s">
        <v>30</v>
      </c>
    </row>
    <row r="415" spans="1:11" ht="12" customHeight="1">
      <c r="A415" s="139" t="s">
        <v>560</v>
      </c>
      <c r="B415" s="123" t="s">
        <v>542</v>
      </c>
      <c r="C415" s="145" t="s">
        <v>543</v>
      </c>
      <c r="D415" s="48">
        <v>44718</v>
      </c>
      <c r="E415" s="48">
        <v>44752</v>
      </c>
      <c r="F415" s="142">
        <f t="shared" si="10"/>
        <v>481938189</v>
      </c>
      <c r="G415" s="42">
        <v>0</v>
      </c>
      <c r="H415" s="50">
        <v>70355.94</v>
      </c>
      <c r="I415" s="146">
        <v>0</v>
      </c>
      <c r="J415" s="147" t="s">
        <v>101</v>
      </c>
      <c r="K415" s="145" t="s">
        <v>30</v>
      </c>
    </row>
    <row r="416" spans="1:11" ht="12" customHeight="1">
      <c r="A416" s="139" t="s">
        <v>590</v>
      </c>
      <c r="B416" s="123" t="s">
        <v>542</v>
      </c>
      <c r="C416" s="145" t="s">
        <v>543</v>
      </c>
      <c r="D416" s="48">
        <v>44700</v>
      </c>
      <c r="E416" s="48">
        <v>44752</v>
      </c>
      <c r="F416" s="142">
        <f t="shared" si="10"/>
        <v>362921973.5</v>
      </c>
      <c r="G416" s="42">
        <v>0</v>
      </c>
      <c r="H416" s="50">
        <v>52981.31</v>
      </c>
      <c r="I416" s="146">
        <v>0</v>
      </c>
      <c r="J416" s="147" t="s">
        <v>101</v>
      </c>
      <c r="K416" s="145" t="s">
        <v>30</v>
      </c>
    </row>
    <row r="417" spans="1:11" ht="12" customHeight="1">
      <c r="A417" s="139" t="s">
        <v>563</v>
      </c>
      <c r="B417" s="123" t="s">
        <v>542</v>
      </c>
      <c r="C417" s="145" t="s">
        <v>543</v>
      </c>
      <c r="D417" s="48">
        <v>44732</v>
      </c>
      <c r="E417" s="48">
        <v>44752</v>
      </c>
      <c r="F417" s="142">
        <f t="shared" si="10"/>
        <v>493157187.5</v>
      </c>
      <c r="G417" s="42">
        <v>0</v>
      </c>
      <c r="H417" s="50">
        <v>71993.75</v>
      </c>
      <c r="I417" s="146">
        <v>0</v>
      </c>
      <c r="J417" s="147" t="s">
        <v>101</v>
      </c>
      <c r="K417" s="145" t="s">
        <v>30</v>
      </c>
    </row>
    <row r="418" spans="1:11" ht="12" customHeight="1">
      <c r="A418" s="139" t="s">
        <v>562</v>
      </c>
      <c r="B418" s="123" t="s">
        <v>542</v>
      </c>
      <c r="C418" s="145" t="s">
        <v>543</v>
      </c>
      <c r="D418" s="48">
        <v>44721</v>
      </c>
      <c r="E418" s="48">
        <v>44752</v>
      </c>
      <c r="F418" s="142">
        <f t="shared" si="10"/>
        <v>481938189</v>
      </c>
      <c r="G418" s="42">
        <v>0</v>
      </c>
      <c r="H418" s="50">
        <v>70355.94</v>
      </c>
      <c r="I418" s="146">
        <v>0</v>
      </c>
      <c r="J418" s="147" t="s">
        <v>101</v>
      </c>
      <c r="K418" s="145" t="s">
        <v>30</v>
      </c>
    </row>
    <row r="419" spans="1:11" ht="12" customHeight="1">
      <c r="A419" s="139" t="s">
        <v>564</v>
      </c>
      <c r="B419" s="123" t="s">
        <v>542</v>
      </c>
      <c r="C419" s="145" t="s">
        <v>543</v>
      </c>
      <c r="D419" s="48">
        <v>44732</v>
      </c>
      <c r="E419" s="48">
        <v>44752</v>
      </c>
      <c r="F419" s="142">
        <f t="shared" si="10"/>
        <v>480403789</v>
      </c>
      <c r="G419" s="42">
        <v>0</v>
      </c>
      <c r="H419" s="50">
        <v>70131.94</v>
      </c>
      <c r="I419" s="146">
        <v>0</v>
      </c>
      <c r="J419" s="147" t="s">
        <v>101</v>
      </c>
      <c r="K419" s="145" t="s">
        <v>30</v>
      </c>
    </row>
    <row r="420" spans="1:11" ht="12" customHeight="1">
      <c r="A420" s="139" t="s">
        <v>561</v>
      </c>
      <c r="B420" s="123" t="s">
        <v>542</v>
      </c>
      <c r="C420" s="145" t="s">
        <v>543</v>
      </c>
      <c r="D420" s="48">
        <v>44721</v>
      </c>
      <c r="E420" s="48">
        <v>44752</v>
      </c>
      <c r="F420" s="142">
        <f t="shared" si="10"/>
        <v>513457573.5</v>
      </c>
      <c r="G420" s="42">
        <v>0</v>
      </c>
      <c r="H420" s="50">
        <v>74957.31</v>
      </c>
      <c r="I420" s="146">
        <v>0</v>
      </c>
      <c r="J420" s="147" t="s">
        <v>101</v>
      </c>
      <c r="K420" s="145" t="s">
        <v>30</v>
      </c>
    </row>
    <row r="421" spans="1:11" ht="12" customHeight="1">
      <c r="A421" s="139" t="s">
        <v>558</v>
      </c>
      <c r="B421" s="123" t="s">
        <v>542</v>
      </c>
      <c r="C421" s="145" t="s">
        <v>543</v>
      </c>
      <c r="D421" s="48">
        <v>44699</v>
      </c>
      <c r="E421" s="48">
        <v>44752</v>
      </c>
      <c r="F421" s="142">
        <f t="shared" si="10"/>
        <v>3796612.5</v>
      </c>
      <c r="G421" s="42">
        <v>0</v>
      </c>
      <c r="H421" s="50">
        <v>554.25</v>
      </c>
      <c r="I421" s="146">
        <v>0</v>
      </c>
      <c r="J421" s="147" t="s">
        <v>101</v>
      </c>
      <c r="K421" s="145" t="s">
        <v>30</v>
      </c>
    </row>
    <row r="422" spans="1:11" ht="12" customHeight="1">
      <c r="A422" s="139" t="s">
        <v>556</v>
      </c>
      <c r="B422" s="123" t="s">
        <v>542</v>
      </c>
      <c r="C422" s="145" t="s">
        <v>543</v>
      </c>
      <c r="D422" s="48">
        <v>44698</v>
      </c>
      <c r="E422" s="48">
        <v>44752</v>
      </c>
      <c r="F422" s="142">
        <f t="shared" si="10"/>
        <v>1456721</v>
      </c>
      <c r="G422" s="42">
        <v>0</v>
      </c>
      <c r="H422" s="50">
        <v>212.66</v>
      </c>
      <c r="I422" s="146">
        <v>0</v>
      </c>
      <c r="J422" s="147" t="s">
        <v>101</v>
      </c>
      <c r="K422" s="145" t="s">
        <v>30</v>
      </c>
    </row>
    <row r="423" spans="1:11" ht="12" customHeight="1">
      <c r="A423" s="139" t="s">
        <v>676</v>
      </c>
      <c r="B423" s="123" t="s">
        <v>542</v>
      </c>
      <c r="C423" s="145" t="s">
        <v>543</v>
      </c>
      <c r="D423" s="48">
        <v>44708</v>
      </c>
      <c r="E423" s="48">
        <v>44812</v>
      </c>
      <c r="F423" s="142">
        <f t="shared" si="10"/>
        <v>8822183.5</v>
      </c>
      <c r="G423" s="42">
        <v>0</v>
      </c>
      <c r="H423" s="50">
        <v>1287.9100000000001</v>
      </c>
      <c r="I423" s="146">
        <v>0</v>
      </c>
      <c r="J423" s="147" t="s">
        <v>101</v>
      </c>
      <c r="K423" s="145" t="s">
        <v>30</v>
      </c>
    </row>
    <row r="424" spans="1:11" ht="12" customHeight="1">
      <c r="A424" s="139" t="s">
        <v>572</v>
      </c>
      <c r="B424" s="123" t="s">
        <v>542</v>
      </c>
      <c r="C424" s="145" t="s">
        <v>543</v>
      </c>
      <c r="D424" s="48">
        <v>44732</v>
      </c>
      <c r="E424" s="48">
        <v>44752</v>
      </c>
      <c r="F424" s="142">
        <f t="shared" si="10"/>
        <v>484115119.00000006</v>
      </c>
      <c r="G424" s="42">
        <v>0</v>
      </c>
      <c r="H424" s="50">
        <v>70673.740000000005</v>
      </c>
      <c r="I424" s="146">
        <v>0</v>
      </c>
      <c r="J424" s="147" t="s">
        <v>101</v>
      </c>
      <c r="K424" s="145" t="s">
        <v>30</v>
      </c>
    </row>
    <row r="425" spans="1:11" ht="12" customHeight="1">
      <c r="A425" s="139" t="s">
        <v>568</v>
      </c>
      <c r="B425" s="123" t="s">
        <v>542</v>
      </c>
      <c r="C425" s="145" t="s">
        <v>543</v>
      </c>
      <c r="D425" s="48">
        <v>44725</v>
      </c>
      <c r="E425" s="48">
        <v>44752</v>
      </c>
      <c r="F425" s="142">
        <f t="shared" si="10"/>
        <v>2654375</v>
      </c>
      <c r="G425" s="42">
        <v>0</v>
      </c>
      <c r="H425" s="50">
        <v>387.5</v>
      </c>
      <c r="I425" s="146">
        <v>0</v>
      </c>
      <c r="J425" s="147" t="s">
        <v>101</v>
      </c>
      <c r="K425" s="145" t="s">
        <v>30</v>
      </c>
    </row>
    <row r="426" spans="1:11" ht="12" customHeight="1">
      <c r="A426" s="139" t="s">
        <v>566</v>
      </c>
      <c r="B426" s="123" t="s">
        <v>542</v>
      </c>
      <c r="C426" s="145" t="s">
        <v>543</v>
      </c>
      <c r="D426" s="48">
        <v>44725</v>
      </c>
      <c r="E426" s="48">
        <v>44752</v>
      </c>
      <c r="F426" s="142">
        <f t="shared" si="10"/>
        <v>3889429.9999999995</v>
      </c>
      <c r="G426" s="42">
        <v>0</v>
      </c>
      <c r="H426" s="50">
        <v>567.79999999999995</v>
      </c>
      <c r="I426" s="146">
        <v>0</v>
      </c>
      <c r="J426" s="147" t="s">
        <v>101</v>
      </c>
      <c r="K426" s="145" t="s">
        <v>30</v>
      </c>
    </row>
    <row r="427" spans="1:11" ht="12" customHeight="1">
      <c r="A427" s="139" t="s">
        <v>589</v>
      </c>
      <c r="B427" s="123" t="s">
        <v>542</v>
      </c>
      <c r="C427" s="145" t="s">
        <v>543</v>
      </c>
      <c r="D427" s="48">
        <v>44686</v>
      </c>
      <c r="E427" s="48">
        <v>44752</v>
      </c>
      <c r="F427" s="142">
        <f t="shared" si="10"/>
        <v>1805728.5</v>
      </c>
      <c r="G427" s="42">
        <v>0</v>
      </c>
      <c r="H427" s="50">
        <v>263.61</v>
      </c>
      <c r="I427" s="146">
        <v>0</v>
      </c>
      <c r="J427" s="147" t="s">
        <v>101</v>
      </c>
      <c r="K427" s="145" t="s">
        <v>30</v>
      </c>
    </row>
    <row r="428" spans="1:11" ht="12" customHeight="1">
      <c r="A428" s="139" t="s">
        <v>620</v>
      </c>
      <c r="B428" s="123" t="s">
        <v>542</v>
      </c>
      <c r="C428" s="145" t="s">
        <v>543</v>
      </c>
      <c r="D428" s="48">
        <v>44740</v>
      </c>
      <c r="E428" s="48">
        <v>44783</v>
      </c>
      <c r="F428" s="142">
        <f t="shared" si="10"/>
        <v>480403789</v>
      </c>
      <c r="G428" s="42">
        <v>0</v>
      </c>
      <c r="H428" s="50">
        <v>70131.94</v>
      </c>
      <c r="I428" s="146">
        <v>0</v>
      </c>
      <c r="J428" s="147" t="s">
        <v>101</v>
      </c>
      <c r="K428" s="145" t="s">
        <v>30</v>
      </c>
    </row>
    <row r="429" spans="1:11" ht="12" customHeight="1">
      <c r="A429" s="139" t="s">
        <v>621</v>
      </c>
      <c r="B429" s="123" t="s">
        <v>542</v>
      </c>
      <c r="C429" s="145" t="s">
        <v>543</v>
      </c>
      <c r="D429" s="48">
        <v>44740</v>
      </c>
      <c r="E429" s="48">
        <v>44783</v>
      </c>
      <c r="F429" s="142">
        <f t="shared" si="10"/>
        <v>396803786</v>
      </c>
      <c r="G429" s="42">
        <v>0</v>
      </c>
      <c r="H429" s="50">
        <v>57927.56</v>
      </c>
      <c r="I429" s="146">
        <v>0</v>
      </c>
      <c r="J429" s="147" t="s">
        <v>101</v>
      </c>
      <c r="K429" s="145" t="s">
        <v>30</v>
      </c>
    </row>
    <row r="430" spans="1:11" ht="12" customHeight="1">
      <c r="A430" s="139" t="s">
        <v>553</v>
      </c>
      <c r="B430" s="123" t="s">
        <v>542</v>
      </c>
      <c r="C430" s="145" t="s">
        <v>543</v>
      </c>
      <c r="D430" s="48">
        <v>44698</v>
      </c>
      <c r="E430" s="48">
        <v>44752</v>
      </c>
      <c r="F430" s="142">
        <f t="shared" si="10"/>
        <v>3127847</v>
      </c>
      <c r="G430" s="42">
        <v>0</v>
      </c>
      <c r="H430" s="50">
        <v>456.62</v>
      </c>
      <c r="I430" s="146">
        <v>0</v>
      </c>
      <c r="J430" s="147" t="s">
        <v>101</v>
      </c>
      <c r="K430" s="145" t="s">
        <v>30</v>
      </c>
    </row>
    <row r="431" spans="1:11" ht="12" customHeight="1">
      <c r="A431" s="139" t="s">
        <v>554</v>
      </c>
      <c r="B431" s="123" t="s">
        <v>542</v>
      </c>
      <c r="C431" s="145" t="s">
        <v>543</v>
      </c>
      <c r="D431" s="48">
        <v>44698</v>
      </c>
      <c r="E431" s="48">
        <v>44752</v>
      </c>
      <c r="F431" s="142">
        <f t="shared" si="10"/>
        <v>9356072.5</v>
      </c>
      <c r="G431" s="42">
        <v>0</v>
      </c>
      <c r="H431" s="50">
        <v>1365.85</v>
      </c>
      <c r="I431" s="146">
        <v>0</v>
      </c>
      <c r="J431" s="147" t="s">
        <v>101</v>
      </c>
      <c r="K431" s="145" t="s">
        <v>30</v>
      </c>
    </row>
    <row r="432" spans="1:11" ht="12" customHeight="1">
      <c r="A432" s="139" t="s">
        <v>552</v>
      </c>
      <c r="B432" s="123" t="s">
        <v>542</v>
      </c>
      <c r="C432" s="145" t="s">
        <v>543</v>
      </c>
      <c r="D432" s="48">
        <v>44698</v>
      </c>
      <c r="E432" s="48">
        <v>44752</v>
      </c>
      <c r="F432" s="142">
        <f t="shared" si="10"/>
        <v>2331192</v>
      </c>
      <c r="G432" s="42">
        <v>0</v>
      </c>
      <c r="H432" s="50">
        <v>340.32</v>
      </c>
      <c r="I432" s="146">
        <v>0</v>
      </c>
      <c r="J432" s="147" t="s">
        <v>101</v>
      </c>
      <c r="K432" s="145" t="s">
        <v>30</v>
      </c>
    </row>
    <row r="433" spans="1:11" ht="12" customHeight="1">
      <c r="A433" s="139" t="s">
        <v>549</v>
      </c>
      <c r="B433" s="123" t="s">
        <v>542</v>
      </c>
      <c r="C433" s="145" t="s">
        <v>543</v>
      </c>
      <c r="D433" s="48">
        <v>44698</v>
      </c>
      <c r="E433" s="48">
        <v>44752</v>
      </c>
      <c r="F433" s="142">
        <f t="shared" si="10"/>
        <v>3252791</v>
      </c>
      <c r="G433" s="42">
        <v>0</v>
      </c>
      <c r="H433" s="50">
        <v>474.86</v>
      </c>
      <c r="I433" s="146">
        <v>0</v>
      </c>
      <c r="J433" s="147" t="s">
        <v>101</v>
      </c>
      <c r="K433" s="145" t="s">
        <v>30</v>
      </c>
    </row>
    <row r="434" spans="1:11" ht="12" customHeight="1">
      <c r="A434" s="139" t="s">
        <v>557</v>
      </c>
      <c r="B434" s="123" t="s">
        <v>542</v>
      </c>
      <c r="C434" s="145" t="s">
        <v>543</v>
      </c>
      <c r="D434" s="48">
        <v>44698</v>
      </c>
      <c r="E434" s="48">
        <v>44752</v>
      </c>
      <c r="F434" s="142">
        <f t="shared" si="10"/>
        <v>2533198.5</v>
      </c>
      <c r="G434" s="42">
        <v>0</v>
      </c>
      <c r="H434" s="50">
        <v>369.81</v>
      </c>
      <c r="I434" s="146">
        <v>0</v>
      </c>
      <c r="J434" s="147" t="s">
        <v>101</v>
      </c>
      <c r="K434" s="145" t="s">
        <v>30</v>
      </c>
    </row>
    <row r="435" spans="1:11" ht="12" customHeight="1">
      <c r="A435" s="139" t="s">
        <v>582</v>
      </c>
      <c r="B435" s="123" t="s">
        <v>542</v>
      </c>
      <c r="C435" s="145" t="s">
        <v>543</v>
      </c>
      <c r="D435" s="48">
        <v>44725</v>
      </c>
      <c r="E435" s="48">
        <v>44752</v>
      </c>
      <c r="F435" s="142">
        <f t="shared" si="10"/>
        <v>13065758.5</v>
      </c>
      <c r="G435" s="42">
        <v>0</v>
      </c>
      <c r="H435" s="50">
        <v>1907.41</v>
      </c>
      <c r="I435" s="146">
        <v>0</v>
      </c>
      <c r="J435" s="147" t="s">
        <v>101</v>
      </c>
      <c r="K435" s="145" t="s">
        <v>30</v>
      </c>
    </row>
    <row r="436" spans="1:11" ht="12" customHeight="1">
      <c r="A436" s="139" t="s">
        <v>591</v>
      </c>
      <c r="B436" s="123" t="s">
        <v>542</v>
      </c>
      <c r="C436" s="145" t="s">
        <v>543</v>
      </c>
      <c r="D436" s="48">
        <v>44700</v>
      </c>
      <c r="E436" s="48">
        <v>44752</v>
      </c>
      <c r="F436" s="142">
        <f t="shared" si="10"/>
        <v>4397015</v>
      </c>
      <c r="G436" s="42">
        <v>0</v>
      </c>
      <c r="H436" s="50">
        <v>641.9</v>
      </c>
      <c r="I436" s="146">
        <v>0</v>
      </c>
      <c r="J436" s="147" t="s">
        <v>101</v>
      </c>
      <c r="K436" s="145" t="s">
        <v>30</v>
      </c>
    </row>
    <row r="437" spans="1:11" ht="12" customHeight="1">
      <c r="A437" s="139" t="s">
        <v>612</v>
      </c>
      <c r="B437" s="123" t="s">
        <v>542</v>
      </c>
      <c r="C437" s="145" t="s">
        <v>543</v>
      </c>
      <c r="D437" s="48">
        <v>44700</v>
      </c>
      <c r="E437" s="48">
        <v>44782</v>
      </c>
      <c r="F437" s="142">
        <f t="shared" si="10"/>
        <v>2926868</v>
      </c>
      <c r="G437" s="42">
        <v>0</v>
      </c>
      <c r="H437" s="50">
        <v>427.28</v>
      </c>
      <c r="I437" s="146">
        <v>0</v>
      </c>
      <c r="J437" s="147" t="s">
        <v>101</v>
      </c>
      <c r="K437" s="145" t="s">
        <v>30</v>
      </c>
    </row>
    <row r="438" spans="1:11" ht="12" customHeight="1">
      <c r="A438" s="139" t="s">
        <v>565</v>
      </c>
      <c r="B438" s="123" t="s">
        <v>542</v>
      </c>
      <c r="C438" s="145" t="s">
        <v>543</v>
      </c>
      <c r="D438" s="48">
        <v>44725</v>
      </c>
      <c r="E438" s="48">
        <v>44752</v>
      </c>
      <c r="F438" s="142">
        <f t="shared" si="10"/>
        <v>2998450.5</v>
      </c>
      <c r="G438" s="42">
        <v>0</v>
      </c>
      <c r="H438" s="50">
        <v>437.73</v>
      </c>
      <c r="I438" s="146">
        <v>0</v>
      </c>
      <c r="J438" s="147" t="s">
        <v>101</v>
      </c>
      <c r="K438" s="145" t="s">
        <v>30</v>
      </c>
    </row>
    <row r="439" spans="1:11" ht="12" customHeight="1">
      <c r="A439" s="139" t="s">
        <v>583</v>
      </c>
      <c r="B439" s="123" t="s">
        <v>542</v>
      </c>
      <c r="C439" s="145" t="s">
        <v>543</v>
      </c>
      <c r="D439" s="48">
        <v>44725</v>
      </c>
      <c r="E439" s="48">
        <v>44752</v>
      </c>
      <c r="F439" s="142">
        <f t="shared" si="10"/>
        <v>1508781</v>
      </c>
      <c r="G439" s="42">
        <v>0</v>
      </c>
      <c r="H439" s="50">
        <v>220.26</v>
      </c>
      <c r="I439" s="146">
        <v>0</v>
      </c>
      <c r="J439" s="147" t="s">
        <v>101</v>
      </c>
      <c r="K439" s="145" t="s">
        <v>30</v>
      </c>
    </row>
    <row r="440" spans="1:11" ht="12" customHeight="1">
      <c r="A440" s="139" t="s">
        <v>613</v>
      </c>
      <c r="B440" s="123" t="s">
        <v>542</v>
      </c>
      <c r="C440" s="145" t="s">
        <v>543</v>
      </c>
      <c r="D440" s="48">
        <v>44706</v>
      </c>
      <c r="E440" s="48">
        <v>44782</v>
      </c>
      <c r="F440" s="142">
        <f t="shared" si="10"/>
        <v>2407775</v>
      </c>
      <c r="G440" s="42">
        <v>0</v>
      </c>
      <c r="H440" s="50">
        <v>351.5</v>
      </c>
      <c r="I440" s="146">
        <v>0</v>
      </c>
      <c r="J440" s="147" t="s">
        <v>101</v>
      </c>
      <c r="K440" s="145" t="s">
        <v>30</v>
      </c>
    </row>
    <row r="441" spans="1:11" ht="12" customHeight="1">
      <c r="A441" s="139" t="s">
        <v>584</v>
      </c>
      <c r="B441" s="123" t="s">
        <v>542</v>
      </c>
      <c r="C441" s="145" t="s">
        <v>543</v>
      </c>
      <c r="D441" s="48">
        <v>44725</v>
      </c>
      <c r="E441" s="48">
        <v>44752</v>
      </c>
      <c r="F441" s="142">
        <f t="shared" si="10"/>
        <v>8614834</v>
      </c>
      <c r="G441" s="42">
        <v>0</v>
      </c>
      <c r="H441" s="50">
        <v>1257.6400000000001</v>
      </c>
      <c r="I441" s="146">
        <v>0</v>
      </c>
      <c r="J441" s="147" t="s">
        <v>101</v>
      </c>
      <c r="K441" s="145" t="s">
        <v>30</v>
      </c>
    </row>
    <row r="442" spans="1:11" ht="12" customHeight="1">
      <c r="A442" s="139" t="s">
        <v>585</v>
      </c>
      <c r="B442" s="123" t="s">
        <v>542</v>
      </c>
      <c r="C442" s="145" t="s">
        <v>543</v>
      </c>
      <c r="D442" s="48">
        <v>44725</v>
      </c>
      <c r="E442" s="48">
        <v>44752</v>
      </c>
      <c r="F442" s="142">
        <f t="shared" si="10"/>
        <v>17654368</v>
      </c>
      <c r="G442" s="42">
        <v>0</v>
      </c>
      <c r="H442" s="50">
        <v>2577.2800000000002</v>
      </c>
      <c r="I442" s="146">
        <v>0</v>
      </c>
      <c r="J442" s="147" t="s">
        <v>101</v>
      </c>
      <c r="K442" s="145" t="s">
        <v>30</v>
      </c>
    </row>
    <row r="443" spans="1:11" ht="12" customHeight="1">
      <c r="A443" s="139" t="s">
        <v>586</v>
      </c>
      <c r="B443" s="123" t="s">
        <v>542</v>
      </c>
      <c r="C443" s="145" t="s">
        <v>543</v>
      </c>
      <c r="D443" s="48">
        <v>44740</v>
      </c>
      <c r="E443" s="48">
        <v>44752</v>
      </c>
      <c r="F443" s="142">
        <f t="shared" si="10"/>
        <v>11703019.5</v>
      </c>
      <c r="G443" s="42">
        <v>0</v>
      </c>
      <c r="H443" s="50">
        <v>1708.47</v>
      </c>
      <c r="I443" s="146">
        <v>0</v>
      </c>
      <c r="J443" s="147" t="s">
        <v>101</v>
      </c>
      <c r="K443" s="145" t="s">
        <v>30</v>
      </c>
    </row>
    <row r="444" spans="1:11" ht="12" customHeight="1">
      <c r="A444" s="139" t="s">
        <v>578</v>
      </c>
      <c r="B444" s="123" t="s">
        <v>542</v>
      </c>
      <c r="C444" s="145" t="s">
        <v>543</v>
      </c>
      <c r="D444" s="48">
        <v>44736</v>
      </c>
      <c r="E444" s="48">
        <v>44752</v>
      </c>
      <c r="F444" s="142">
        <f t="shared" si="10"/>
        <v>1343559</v>
      </c>
      <c r="G444" s="42">
        <v>0</v>
      </c>
      <c r="H444" s="50">
        <v>196.14</v>
      </c>
      <c r="I444" s="146">
        <v>0</v>
      </c>
      <c r="J444" s="147" t="s">
        <v>101</v>
      </c>
      <c r="K444" s="145" t="s">
        <v>30</v>
      </c>
    </row>
    <row r="445" spans="1:11" ht="12" customHeight="1">
      <c r="A445" s="139" t="s">
        <v>587</v>
      </c>
      <c r="B445" s="123" t="s">
        <v>542</v>
      </c>
      <c r="C445" s="145" t="s">
        <v>543</v>
      </c>
      <c r="D445" s="48">
        <v>44708</v>
      </c>
      <c r="E445" s="48">
        <v>44752</v>
      </c>
      <c r="F445" s="142">
        <f t="shared" si="10"/>
        <v>2021366.4999999998</v>
      </c>
      <c r="G445" s="42">
        <v>0</v>
      </c>
      <c r="H445" s="50">
        <v>295.08999999999997</v>
      </c>
      <c r="I445" s="146">
        <v>0</v>
      </c>
      <c r="J445" s="147" t="s">
        <v>101</v>
      </c>
      <c r="K445" s="145" t="s">
        <v>30</v>
      </c>
    </row>
    <row r="446" spans="1:11" ht="12" customHeight="1">
      <c r="A446" s="139" t="s">
        <v>577</v>
      </c>
      <c r="B446" s="123" t="s">
        <v>542</v>
      </c>
      <c r="C446" s="145" t="s">
        <v>543</v>
      </c>
      <c r="D446" s="48">
        <v>44736</v>
      </c>
      <c r="E446" s="48">
        <v>44752</v>
      </c>
      <c r="F446" s="142">
        <f t="shared" si="10"/>
        <v>5117840.5</v>
      </c>
      <c r="G446" s="42">
        <v>0</v>
      </c>
      <c r="H446" s="50">
        <v>747.13</v>
      </c>
      <c r="I446" s="146">
        <v>0</v>
      </c>
      <c r="J446" s="147" t="s">
        <v>101</v>
      </c>
      <c r="K446" s="145" t="s">
        <v>30</v>
      </c>
    </row>
    <row r="447" spans="1:11" ht="12" customHeight="1">
      <c r="A447" s="139" t="s">
        <v>576</v>
      </c>
      <c r="B447" s="123" t="s">
        <v>542</v>
      </c>
      <c r="C447" s="145" t="s">
        <v>543</v>
      </c>
      <c r="D447" s="48">
        <v>44736</v>
      </c>
      <c r="E447" s="48">
        <v>44752</v>
      </c>
      <c r="F447" s="142">
        <f t="shared" si="10"/>
        <v>1325132.5</v>
      </c>
      <c r="G447" s="42">
        <v>0</v>
      </c>
      <c r="H447" s="50">
        <v>193.45</v>
      </c>
      <c r="I447" s="146">
        <v>0</v>
      </c>
      <c r="J447" s="147" t="s">
        <v>101</v>
      </c>
      <c r="K447" s="145" t="s">
        <v>30</v>
      </c>
    </row>
    <row r="448" spans="1:11" ht="12" customHeight="1">
      <c r="A448" s="139" t="s">
        <v>574</v>
      </c>
      <c r="B448" s="123" t="s">
        <v>542</v>
      </c>
      <c r="C448" s="145" t="s">
        <v>543</v>
      </c>
      <c r="D448" s="48">
        <v>44736</v>
      </c>
      <c r="E448" s="48">
        <v>44752</v>
      </c>
      <c r="F448" s="142">
        <f t="shared" si="10"/>
        <v>1385070</v>
      </c>
      <c r="G448" s="42">
        <v>0</v>
      </c>
      <c r="H448" s="50">
        <v>202.2</v>
      </c>
      <c r="I448" s="146">
        <v>0</v>
      </c>
      <c r="J448" s="147" t="s">
        <v>101</v>
      </c>
      <c r="K448" s="145" t="s">
        <v>30</v>
      </c>
    </row>
    <row r="449" spans="1:11" ht="12" customHeight="1">
      <c r="A449" s="139" t="s">
        <v>588</v>
      </c>
      <c r="B449" s="123" t="s">
        <v>542</v>
      </c>
      <c r="C449" s="145" t="s">
        <v>543</v>
      </c>
      <c r="D449" s="48">
        <v>44725</v>
      </c>
      <c r="E449" s="48">
        <v>44752</v>
      </c>
      <c r="F449" s="142">
        <f t="shared" si="10"/>
        <v>7984496.9999999991</v>
      </c>
      <c r="G449" s="42">
        <v>0</v>
      </c>
      <c r="H449" s="50">
        <v>1165.6199999999999</v>
      </c>
      <c r="I449" s="146">
        <v>0</v>
      </c>
      <c r="J449" s="147" t="s">
        <v>101</v>
      </c>
      <c r="K449" s="145" t="s">
        <v>30</v>
      </c>
    </row>
    <row r="450" spans="1:11" ht="12" customHeight="1">
      <c r="A450" s="139" t="s">
        <v>575</v>
      </c>
      <c r="B450" s="123" t="s">
        <v>542</v>
      </c>
      <c r="C450" s="145" t="s">
        <v>543</v>
      </c>
      <c r="D450" s="48">
        <v>44736</v>
      </c>
      <c r="E450" s="48">
        <v>44752</v>
      </c>
      <c r="F450" s="142">
        <f t="shared" si="10"/>
        <v>1672016.5</v>
      </c>
      <c r="G450" s="42">
        <v>0</v>
      </c>
      <c r="H450" s="50">
        <v>244.09</v>
      </c>
      <c r="I450" s="146">
        <v>0</v>
      </c>
      <c r="J450" s="147" t="s">
        <v>101</v>
      </c>
      <c r="K450" s="145" t="s">
        <v>30</v>
      </c>
    </row>
    <row r="451" spans="1:11" ht="12" customHeight="1">
      <c r="A451" s="139" t="s">
        <v>579</v>
      </c>
      <c r="B451" s="123" t="s">
        <v>542</v>
      </c>
      <c r="C451" s="145" t="s">
        <v>543</v>
      </c>
      <c r="D451" s="48">
        <v>44736</v>
      </c>
      <c r="E451" s="48">
        <v>44752</v>
      </c>
      <c r="F451" s="142">
        <f t="shared" si="10"/>
        <v>2390992.5</v>
      </c>
      <c r="G451" s="42">
        <v>0</v>
      </c>
      <c r="H451" s="50">
        <v>349.05</v>
      </c>
      <c r="I451" s="146">
        <v>0</v>
      </c>
      <c r="J451" s="147" t="s">
        <v>101</v>
      </c>
      <c r="K451" s="145" t="s">
        <v>30</v>
      </c>
    </row>
    <row r="452" spans="1:11" ht="12" customHeight="1">
      <c r="A452" s="139" t="s">
        <v>619</v>
      </c>
      <c r="B452" s="123" t="s">
        <v>542</v>
      </c>
      <c r="C452" s="145" t="s">
        <v>543</v>
      </c>
      <c r="D452" s="48">
        <v>44725</v>
      </c>
      <c r="E452" s="48">
        <v>44783</v>
      </c>
      <c r="F452" s="142">
        <f t="shared" si="10"/>
        <v>2096853.5</v>
      </c>
      <c r="G452" s="42">
        <v>0</v>
      </c>
      <c r="H452" s="50">
        <v>306.11</v>
      </c>
      <c r="I452" s="146">
        <v>0</v>
      </c>
      <c r="J452" s="147" t="s">
        <v>101</v>
      </c>
      <c r="K452" s="145" t="s">
        <v>30</v>
      </c>
    </row>
    <row r="453" spans="1:11" ht="12" customHeight="1">
      <c r="A453" s="139" t="s">
        <v>569</v>
      </c>
      <c r="B453" s="123" t="s">
        <v>542</v>
      </c>
      <c r="C453" s="145" t="s">
        <v>543</v>
      </c>
      <c r="D453" s="48">
        <v>44725</v>
      </c>
      <c r="E453" s="48">
        <v>44752</v>
      </c>
      <c r="F453" s="142">
        <f t="shared" si="10"/>
        <v>3039276.5</v>
      </c>
      <c r="G453" s="42">
        <v>0</v>
      </c>
      <c r="H453" s="50">
        <v>443.69</v>
      </c>
      <c r="I453" s="146">
        <v>0</v>
      </c>
      <c r="J453" s="147" t="s">
        <v>101</v>
      </c>
      <c r="K453" s="145" t="s">
        <v>30</v>
      </c>
    </row>
    <row r="454" spans="1:11" ht="12" customHeight="1">
      <c r="A454" s="139" t="s">
        <v>570</v>
      </c>
      <c r="B454" s="123" t="s">
        <v>542</v>
      </c>
      <c r="C454" s="145" t="s">
        <v>543</v>
      </c>
      <c r="D454" s="48">
        <v>44728</v>
      </c>
      <c r="E454" s="48">
        <v>44752</v>
      </c>
      <c r="F454" s="142">
        <f t="shared" si="10"/>
        <v>6409065.5</v>
      </c>
      <c r="G454" s="42">
        <v>0</v>
      </c>
      <c r="H454" s="50">
        <v>935.63</v>
      </c>
      <c r="I454" s="146">
        <v>0</v>
      </c>
      <c r="J454" s="147" t="s">
        <v>101</v>
      </c>
      <c r="K454" s="145" t="s">
        <v>30</v>
      </c>
    </row>
    <row r="455" spans="1:11" ht="12" customHeight="1">
      <c r="A455" s="139" t="s">
        <v>571</v>
      </c>
      <c r="B455" s="123" t="s">
        <v>542</v>
      </c>
      <c r="C455" s="145" t="s">
        <v>543</v>
      </c>
      <c r="D455" s="48">
        <v>44733</v>
      </c>
      <c r="E455" s="48">
        <v>44752</v>
      </c>
      <c r="F455" s="142">
        <f t="shared" si="10"/>
        <v>1551867.5</v>
      </c>
      <c r="G455" s="42">
        <v>0</v>
      </c>
      <c r="H455" s="50">
        <v>226.55</v>
      </c>
      <c r="I455" s="146">
        <v>0</v>
      </c>
      <c r="J455" s="147" t="s">
        <v>101</v>
      </c>
      <c r="K455" s="145" t="s">
        <v>30</v>
      </c>
    </row>
    <row r="456" spans="1:11" ht="12" customHeight="1">
      <c r="A456" s="311" t="s">
        <v>625</v>
      </c>
      <c r="B456" s="123" t="s">
        <v>542</v>
      </c>
      <c r="C456" s="145" t="s">
        <v>543</v>
      </c>
      <c r="D456" s="48">
        <v>44595</v>
      </c>
      <c r="E456" s="48">
        <v>44783</v>
      </c>
      <c r="F456" s="142">
        <f t="shared" si="10"/>
        <v>3428425</v>
      </c>
      <c r="G456" s="42">
        <v>0</v>
      </c>
      <c r="H456" s="50">
        <v>500.5</v>
      </c>
      <c r="I456" s="146">
        <v>0</v>
      </c>
      <c r="J456" s="147" t="s">
        <v>101</v>
      </c>
      <c r="K456" s="145" t="s">
        <v>30</v>
      </c>
    </row>
    <row r="457" spans="1:11" ht="12" customHeight="1">
      <c r="A457" s="139" t="s">
        <v>624</v>
      </c>
      <c r="B457" s="123" t="s">
        <v>542</v>
      </c>
      <c r="C457" s="145" t="s">
        <v>543</v>
      </c>
      <c r="D457" s="48">
        <v>44595</v>
      </c>
      <c r="E457" s="48">
        <v>44783</v>
      </c>
      <c r="F457" s="142">
        <f t="shared" si="10"/>
        <v>5538225</v>
      </c>
      <c r="G457" s="42">
        <v>0</v>
      </c>
      <c r="H457" s="50">
        <v>808.5</v>
      </c>
      <c r="I457" s="146">
        <v>0</v>
      </c>
      <c r="J457" s="147" t="s">
        <v>101</v>
      </c>
      <c r="K457" s="145" t="s">
        <v>30</v>
      </c>
    </row>
    <row r="458" spans="1:11" ht="12" customHeight="1">
      <c r="A458" s="139" t="s">
        <v>873</v>
      </c>
      <c r="B458" s="123" t="s">
        <v>542</v>
      </c>
      <c r="C458" s="145" t="s">
        <v>543</v>
      </c>
      <c r="D458" s="48">
        <v>44736</v>
      </c>
      <c r="E458" s="48">
        <v>44906</v>
      </c>
      <c r="F458" s="142">
        <f t="shared" si="10"/>
        <v>5538225</v>
      </c>
      <c r="G458" s="42">
        <v>0</v>
      </c>
      <c r="H458" s="308">
        <v>808.5</v>
      </c>
      <c r="I458" s="146">
        <v>0</v>
      </c>
      <c r="J458" s="147" t="s">
        <v>101</v>
      </c>
      <c r="K458" s="145" t="s">
        <v>30</v>
      </c>
    </row>
    <row r="459" spans="1:11" ht="12" customHeight="1">
      <c r="A459" s="139" t="s">
        <v>867</v>
      </c>
      <c r="B459" s="123" t="s">
        <v>542</v>
      </c>
      <c r="C459" s="145" t="s">
        <v>543</v>
      </c>
      <c r="D459" s="48">
        <v>44713</v>
      </c>
      <c r="E459" s="48">
        <v>44875</v>
      </c>
      <c r="F459" s="142">
        <f t="shared" si="10"/>
        <v>5538225</v>
      </c>
      <c r="G459" s="42">
        <v>0</v>
      </c>
      <c r="H459" s="308">
        <v>808.5</v>
      </c>
      <c r="I459" s="146">
        <v>0</v>
      </c>
      <c r="J459" s="147" t="s">
        <v>101</v>
      </c>
      <c r="K459" s="145" t="s">
        <v>30</v>
      </c>
    </row>
    <row r="460" spans="1:11" ht="12" customHeight="1">
      <c r="A460" s="139" t="s">
        <v>860</v>
      </c>
      <c r="B460" s="123" t="s">
        <v>542</v>
      </c>
      <c r="C460" s="145" t="s">
        <v>543</v>
      </c>
      <c r="D460" s="48">
        <v>44708</v>
      </c>
      <c r="E460" s="48">
        <v>44875</v>
      </c>
      <c r="F460" s="142">
        <f t="shared" si="10"/>
        <v>9494100</v>
      </c>
      <c r="G460" s="42">
        <v>0</v>
      </c>
      <c r="H460" s="308">
        <v>1386</v>
      </c>
      <c r="I460" s="146">
        <v>0</v>
      </c>
      <c r="J460" s="147" t="s">
        <v>101</v>
      </c>
      <c r="K460" s="145" t="s">
        <v>30</v>
      </c>
    </row>
    <row r="461" spans="1:11" ht="12" customHeight="1">
      <c r="A461" s="139" t="s">
        <v>835</v>
      </c>
      <c r="B461" s="123" t="s">
        <v>542</v>
      </c>
      <c r="C461" s="145" t="s">
        <v>543</v>
      </c>
      <c r="D461" s="48">
        <v>44679</v>
      </c>
      <c r="E461" s="48">
        <v>44844</v>
      </c>
      <c r="F461" s="142">
        <f t="shared" si="10"/>
        <v>9494100</v>
      </c>
      <c r="G461" s="42">
        <v>0</v>
      </c>
      <c r="H461" s="50">
        <v>1386</v>
      </c>
      <c r="I461" s="146">
        <v>0</v>
      </c>
      <c r="J461" s="147" t="s">
        <v>101</v>
      </c>
      <c r="K461" s="145" t="s">
        <v>30</v>
      </c>
    </row>
    <row r="462" spans="1:11" ht="12" customHeight="1">
      <c r="A462" s="139" t="s">
        <v>592</v>
      </c>
      <c r="B462" s="123" t="s">
        <v>542</v>
      </c>
      <c r="C462" s="145" t="s">
        <v>543</v>
      </c>
      <c r="D462" s="48">
        <v>44591</v>
      </c>
      <c r="E462" s="48">
        <v>44752</v>
      </c>
      <c r="F462" s="142">
        <f t="shared" si="10"/>
        <v>9494100</v>
      </c>
      <c r="G462" s="42">
        <v>0</v>
      </c>
      <c r="H462" s="50">
        <v>1386</v>
      </c>
      <c r="I462" s="146">
        <v>0</v>
      </c>
      <c r="J462" s="147" t="s">
        <v>101</v>
      </c>
      <c r="K462" s="145" t="s">
        <v>30</v>
      </c>
    </row>
    <row r="463" spans="1:11" ht="12" customHeight="1">
      <c r="A463" s="139" t="s">
        <v>592</v>
      </c>
      <c r="B463" s="123" t="s">
        <v>542</v>
      </c>
      <c r="C463" s="145" t="s">
        <v>543</v>
      </c>
      <c r="D463" s="48">
        <v>44591</v>
      </c>
      <c r="E463" s="48">
        <v>44752</v>
      </c>
      <c r="F463" s="142">
        <f t="shared" si="10"/>
        <v>9494100</v>
      </c>
      <c r="G463" s="42">
        <v>0</v>
      </c>
      <c r="H463" s="50">
        <v>1386</v>
      </c>
      <c r="I463" s="146">
        <v>0</v>
      </c>
      <c r="J463" s="147" t="s">
        <v>101</v>
      </c>
      <c r="K463" s="145" t="s">
        <v>30</v>
      </c>
    </row>
    <row r="464" spans="1:11" ht="12" customHeight="1">
      <c r="A464" s="139" t="s">
        <v>703</v>
      </c>
      <c r="B464" s="123" t="s">
        <v>542</v>
      </c>
      <c r="C464" s="145" t="s">
        <v>543</v>
      </c>
      <c r="D464" s="48">
        <v>44648</v>
      </c>
      <c r="E464" s="48">
        <v>44814</v>
      </c>
      <c r="F464" s="142">
        <f t="shared" si="10"/>
        <v>5538225</v>
      </c>
      <c r="G464" s="42">
        <v>0</v>
      </c>
      <c r="H464" s="50">
        <v>808.5</v>
      </c>
      <c r="I464" s="146">
        <v>0</v>
      </c>
      <c r="J464" s="147" t="s">
        <v>101</v>
      </c>
      <c r="K464" s="145" t="s">
        <v>30</v>
      </c>
    </row>
    <row r="465" spans="1:11" ht="12" customHeight="1">
      <c r="A465" s="139" t="s">
        <v>609</v>
      </c>
      <c r="B465" s="123" t="s">
        <v>542</v>
      </c>
      <c r="C465" s="145" t="s">
        <v>543</v>
      </c>
      <c r="D465" s="48">
        <v>44713</v>
      </c>
      <c r="E465" s="48">
        <v>44774</v>
      </c>
      <c r="F465" s="142">
        <f t="shared" si="10"/>
        <v>9494100</v>
      </c>
      <c r="G465" s="42">
        <v>0</v>
      </c>
      <c r="H465" s="50">
        <v>1386</v>
      </c>
      <c r="I465" s="146">
        <v>0</v>
      </c>
      <c r="J465" s="147" t="s">
        <v>101</v>
      </c>
      <c r="K465" s="145" t="s">
        <v>30</v>
      </c>
    </row>
    <row r="466" spans="1:11" ht="12" customHeight="1">
      <c r="A466" s="139" t="s">
        <v>861</v>
      </c>
      <c r="B466" s="123" t="s">
        <v>542</v>
      </c>
      <c r="C466" s="145" t="s">
        <v>543</v>
      </c>
      <c r="D466" s="48">
        <v>44708</v>
      </c>
      <c r="E466" s="48">
        <v>44875</v>
      </c>
      <c r="F466" s="142">
        <f t="shared" si="10"/>
        <v>5538225</v>
      </c>
      <c r="G466" s="42">
        <v>0</v>
      </c>
      <c r="H466" s="308">
        <v>808.5</v>
      </c>
      <c r="I466" s="146">
        <v>0</v>
      </c>
      <c r="J466" s="147" t="s">
        <v>101</v>
      </c>
      <c r="K466" s="145" t="s">
        <v>30</v>
      </c>
    </row>
    <row r="467" spans="1:11" ht="12" customHeight="1">
      <c r="A467" s="139" t="s">
        <v>593</v>
      </c>
      <c r="B467" s="123" t="s">
        <v>542</v>
      </c>
      <c r="C467" s="145" t="s">
        <v>543</v>
      </c>
      <c r="D467" s="48">
        <v>44589</v>
      </c>
      <c r="E467" s="48">
        <v>44752</v>
      </c>
      <c r="F467" s="142">
        <f t="shared" si="10"/>
        <v>5538225</v>
      </c>
      <c r="G467" s="42">
        <v>0</v>
      </c>
      <c r="H467" s="50">
        <v>808.5</v>
      </c>
      <c r="I467" s="146">
        <v>0</v>
      </c>
      <c r="J467" s="147" t="s">
        <v>101</v>
      </c>
      <c r="K467" s="145" t="s">
        <v>30</v>
      </c>
    </row>
    <row r="468" spans="1:11" ht="12" customHeight="1">
      <c r="A468" s="139" t="s">
        <v>594</v>
      </c>
      <c r="B468" s="123" t="s">
        <v>542</v>
      </c>
      <c r="C468" s="145" t="s">
        <v>543</v>
      </c>
      <c r="D468" s="48">
        <v>44589</v>
      </c>
      <c r="E468" s="48">
        <v>44752</v>
      </c>
      <c r="F468" s="142">
        <f t="shared" si="10"/>
        <v>5538225</v>
      </c>
      <c r="G468" s="42">
        <v>0</v>
      </c>
      <c r="H468" s="50">
        <v>808.5</v>
      </c>
      <c r="I468" s="146">
        <v>0</v>
      </c>
      <c r="J468" s="147" t="s">
        <v>101</v>
      </c>
      <c r="K468" s="145" t="s">
        <v>30</v>
      </c>
    </row>
    <row r="469" spans="1:11" ht="12" customHeight="1">
      <c r="A469" s="139" t="s">
        <v>704</v>
      </c>
      <c r="B469" s="123" t="s">
        <v>542</v>
      </c>
      <c r="C469" s="145" t="s">
        <v>543</v>
      </c>
      <c r="D469" s="48">
        <v>44621</v>
      </c>
      <c r="E469" s="48">
        <v>44814</v>
      </c>
      <c r="F469" s="142">
        <f t="shared" si="10"/>
        <v>9494100</v>
      </c>
      <c r="G469" s="42">
        <v>0</v>
      </c>
      <c r="H469" s="50">
        <v>1386</v>
      </c>
      <c r="I469" s="146">
        <v>0</v>
      </c>
      <c r="J469" s="147" t="s">
        <v>101</v>
      </c>
      <c r="K469" s="145" t="s">
        <v>30</v>
      </c>
    </row>
    <row r="470" spans="1:11" ht="12" customHeight="1">
      <c r="A470" s="139" t="s">
        <v>862</v>
      </c>
      <c r="B470" s="123" t="s">
        <v>542</v>
      </c>
      <c r="C470" s="145" t="s">
        <v>543</v>
      </c>
      <c r="D470" s="48">
        <v>44694</v>
      </c>
      <c r="E470" s="48">
        <v>44875</v>
      </c>
      <c r="F470" s="142">
        <f t="shared" si="10"/>
        <v>3428425</v>
      </c>
      <c r="G470" s="42">
        <v>0</v>
      </c>
      <c r="H470" s="308">
        <v>500.5</v>
      </c>
      <c r="I470" s="146">
        <v>0</v>
      </c>
      <c r="J470" s="147" t="s">
        <v>101</v>
      </c>
      <c r="K470" s="145" t="s">
        <v>30</v>
      </c>
    </row>
    <row r="471" spans="1:11" ht="12" customHeight="1">
      <c r="A471" s="139" t="s">
        <v>595</v>
      </c>
      <c r="B471" s="123" t="s">
        <v>542</v>
      </c>
      <c r="C471" s="145" t="s">
        <v>543</v>
      </c>
      <c r="D471" s="48">
        <v>44591</v>
      </c>
      <c r="E471" s="48">
        <v>44752</v>
      </c>
      <c r="F471" s="142">
        <f t="shared" ref="F471:F499" si="11">+G471+H471*$C$4</f>
        <v>3428425</v>
      </c>
      <c r="G471" s="42">
        <v>0</v>
      </c>
      <c r="H471" s="50">
        <v>500.5</v>
      </c>
      <c r="I471" s="146">
        <v>0</v>
      </c>
      <c r="J471" s="147" t="s">
        <v>101</v>
      </c>
      <c r="K471" s="145" t="s">
        <v>30</v>
      </c>
    </row>
    <row r="472" spans="1:11" ht="12" customHeight="1">
      <c r="A472" s="139" t="s">
        <v>626</v>
      </c>
      <c r="B472" s="123" t="s">
        <v>542</v>
      </c>
      <c r="C472" s="145" t="s">
        <v>543</v>
      </c>
      <c r="D472" s="48">
        <v>44596</v>
      </c>
      <c r="E472" s="48">
        <v>44783</v>
      </c>
      <c r="F472" s="142">
        <f t="shared" si="11"/>
        <v>3428425</v>
      </c>
      <c r="G472" s="42">
        <v>0</v>
      </c>
      <c r="H472" s="50">
        <v>500.5</v>
      </c>
      <c r="I472" s="146">
        <v>0</v>
      </c>
      <c r="J472" s="147" t="s">
        <v>101</v>
      </c>
      <c r="K472" s="145" t="s">
        <v>30</v>
      </c>
    </row>
    <row r="473" spans="1:11" ht="12" customHeight="1">
      <c r="A473" s="139" t="s">
        <v>596</v>
      </c>
      <c r="B473" s="123" t="s">
        <v>542</v>
      </c>
      <c r="C473" s="145" t="s">
        <v>543</v>
      </c>
      <c r="D473" s="48">
        <v>44591</v>
      </c>
      <c r="E473" s="48">
        <v>44752</v>
      </c>
      <c r="F473" s="142">
        <f t="shared" si="11"/>
        <v>3428425</v>
      </c>
      <c r="G473" s="42">
        <v>0</v>
      </c>
      <c r="H473" s="50">
        <v>500.5</v>
      </c>
      <c r="I473" s="146">
        <v>0</v>
      </c>
      <c r="J473" s="147" t="s">
        <v>101</v>
      </c>
      <c r="K473" s="145" t="s">
        <v>30</v>
      </c>
    </row>
    <row r="474" spans="1:11" ht="12" customHeight="1">
      <c r="A474" s="139" t="s">
        <v>863</v>
      </c>
      <c r="B474" s="123" t="s">
        <v>542</v>
      </c>
      <c r="C474" s="145" t="s">
        <v>543</v>
      </c>
      <c r="D474" s="48">
        <v>44701</v>
      </c>
      <c r="E474" s="48">
        <v>44875</v>
      </c>
      <c r="F474" s="142">
        <f t="shared" si="11"/>
        <v>13186250</v>
      </c>
      <c r="G474" s="42">
        <v>0</v>
      </c>
      <c r="H474" s="308">
        <v>1925</v>
      </c>
      <c r="I474" s="146">
        <v>0</v>
      </c>
      <c r="J474" s="147" t="s">
        <v>101</v>
      </c>
      <c r="K474" s="145" t="s">
        <v>30</v>
      </c>
    </row>
    <row r="475" spans="1:11" ht="12" customHeight="1">
      <c r="A475" s="139" t="s">
        <v>627</v>
      </c>
      <c r="B475" s="123" t="s">
        <v>542</v>
      </c>
      <c r="C475" s="145" t="s">
        <v>543</v>
      </c>
      <c r="D475" s="48">
        <v>44595</v>
      </c>
      <c r="E475" s="48">
        <v>44783</v>
      </c>
      <c r="F475" s="142">
        <f t="shared" si="11"/>
        <v>5538225</v>
      </c>
      <c r="G475" s="42">
        <v>0</v>
      </c>
      <c r="H475" s="50">
        <v>808.5</v>
      </c>
      <c r="I475" s="146">
        <v>0</v>
      </c>
      <c r="J475" s="147" t="s">
        <v>101</v>
      </c>
      <c r="K475" s="145" t="s">
        <v>30</v>
      </c>
    </row>
    <row r="476" spans="1:11" ht="12" customHeight="1">
      <c r="A476" s="139" t="s">
        <v>705</v>
      </c>
      <c r="B476" s="123" t="s">
        <v>542</v>
      </c>
      <c r="C476" s="145" t="s">
        <v>543</v>
      </c>
      <c r="D476" s="48">
        <v>44628</v>
      </c>
      <c r="E476" s="48">
        <v>44814</v>
      </c>
      <c r="F476" s="142">
        <f t="shared" si="11"/>
        <v>5538225</v>
      </c>
      <c r="G476" s="42">
        <v>0</v>
      </c>
      <c r="H476" s="50">
        <v>808.5</v>
      </c>
      <c r="I476" s="146">
        <v>0</v>
      </c>
      <c r="J476" s="147" t="s">
        <v>101</v>
      </c>
      <c r="K476" s="145" t="s">
        <v>30</v>
      </c>
    </row>
    <row r="477" spans="1:11" ht="12" customHeight="1">
      <c r="A477" s="139" t="s">
        <v>706</v>
      </c>
      <c r="B477" s="123" t="s">
        <v>542</v>
      </c>
      <c r="C477" s="145" t="s">
        <v>543</v>
      </c>
      <c r="D477" s="48">
        <v>44630</v>
      </c>
      <c r="E477" s="48">
        <v>44814</v>
      </c>
      <c r="F477" s="142">
        <f t="shared" si="11"/>
        <v>9494100</v>
      </c>
      <c r="G477" s="42">
        <v>0</v>
      </c>
      <c r="H477" s="50">
        <v>1386</v>
      </c>
      <c r="I477" s="146">
        <v>0</v>
      </c>
      <c r="J477" s="147" t="s">
        <v>101</v>
      </c>
      <c r="K477" s="145" t="s">
        <v>30</v>
      </c>
    </row>
    <row r="478" spans="1:11" ht="12" customHeight="1">
      <c r="A478" s="139" t="s">
        <v>864</v>
      </c>
      <c r="B478" s="123" t="s">
        <v>542</v>
      </c>
      <c r="C478" s="145" t="s">
        <v>543</v>
      </c>
      <c r="D478" s="48">
        <v>44708</v>
      </c>
      <c r="E478" s="48">
        <v>44875</v>
      </c>
      <c r="F478" s="142">
        <f t="shared" si="11"/>
        <v>5538225</v>
      </c>
      <c r="G478" s="42">
        <v>0</v>
      </c>
      <c r="H478" s="308">
        <v>808.5</v>
      </c>
      <c r="I478" s="146">
        <v>0</v>
      </c>
      <c r="J478" s="147" t="s">
        <v>101</v>
      </c>
      <c r="K478" s="145" t="s">
        <v>30</v>
      </c>
    </row>
    <row r="479" spans="1:11" ht="12" customHeight="1">
      <c r="A479" s="139" t="s">
        <v>628</v>
      </c>
      <c r="B479" s="123" t="s">
        <v>542</v>
      </c>
      <c r="C479" s="145" t="s">
        <v>543</v>
      </c>
      <c r="D479" s="48">
        <v>44595</v>
      </c>
      <c r="E479" s="48">
        <v>44783</v>
      </c>
      <c r="F479" s="142">
        <f t="shared" si="11"/>
        <v>13186250</v>
      </c>
      <c r="G479" s="42">
        <v>0</v>
      </c>
      <c r="H479" s="50">
        <v>1925</v>
      </c>
      <c r="I479" s="146">
        <v>0</v>
      </c>
      <c r="J479" s="147" t="s">
        <v>101</v>
      </c>
      <c r="K479" s="145" t="s">
        <v>30</v>
      </c>
    </row>
    <row r="480" spans="1:11" ht="12" customHeight="1">
      <c r="A480" s="139" t="s">
        <v>707</v>
      </c>
      <c r="B480" s="123" t="s">
        <v>542</v>
      </c>
      <c r="C480" s="145" t="s">
        <v>543</v>
      </c>
      <c r="D480" s="48">
        <v>44628</v>
      </c>
      <c r="E480" s="48">
        <v>44814</v>
      </c>
      <c r="F480" s="142">
        <f t="shared" si="11"/>
        <v>5538225</v>
      </c>
      <c r="G480" s="42">
        <v>0</v>
      </c>
      <c r="H480" s="50">
        <v>808.5</v>
      </c>
      <c r="I480" s="146">
        <v>0</v>
      </c>
      <c r="J480" s="147" t="s">
        <v>101</v>
      </c>
      <c r="K480" s="145" t="s">
        <v>30</v>
      </c>
    </row>
    <row r="481" spans="1:11" ht="12" customHeight="1">
      <c r="A481" s="139" t="s">
        <v>708</v>
      </c>
      <c r="B481" s="123" t="s">
        <v>542</v>
      </c>
      <c r="C481" s="145" t="s">
        <v>543</v>
      </c>
      <c r="D481" s="48">
        <v>44628</v>
      </c>
      <c r="E481" s="48">
        <v>44814</v>
      </c>
      <c r="F481" s="142">
        <f t="shared" si="11"/>
        <v>5538225</v>
      </c>
      <c r="G481" s="42">
        <v>0</v>
      </c>
      <c r="H481" s="50">
        <v>808.5</v>
      </c>
      <c r="I481" s="146">
        <v>0</v>
      </c>
      <c r="J481" s="147" t="s">
        <v>101</v>
      </c>
      <c r="K481" s="145" t="s">
        <v>30</v>
      </c>
    </row>
    <row r="482" spans="1:11" ht="12" customHeight="1">
      <c r="A482" s="139" t="s">
        <v>874</v>
      </c>
      <c r="B482" s="123" t="s">
        <v>542</v>
      </c>
      <c r="C482" s="145" t="s">
        <v>543</v>
      </c>
      <c r="D482" s="48">
        <v>44714</v>
      </c>
      <c r="E482" s="48">
        <v>44906</v>
      </c>
      <c r="F482" s="142">
        <f t="shared" si="11"/>
        <v>5538225</v>
      </c>
      <c r="G482" s="42">
        <v>0</v>
      </c>
      <c r="H482" s="308">
        <v>808.5</v>
      </c>
      <c r="I482" s="146">
        <v>0</v>
      </c>
      <c r="J482" s="147" t="s">
        <v>101</v>
      </c>
      <c r="K482" s="145" t="s">
        <v>30</v>
      </c>
    </row>
    <row r="483" spans="1:11" ht="12" customHeight="1">
      <c r="A483" s="139" t="s">
        <v>580</v>
      </c>
      <c r="B483" s="123" t="s">
        <v>542</v>
      </c>
      <c r="C483" s="145" t="s">
        <v>543</v>
      </c>
      <c r="D483" s="48">
        <v>44589</v>
      </c>
      <c r="E483" s="48">
        <v>44752</v>
      </c>
      <c r="F483" s="142">
        <f t="shared" si="11"/>
        <v>5538225</v>
      </c>
      <c r="G483" s="42">
        <v>0</v>
      </c>
      <c r="H483" s="50">
        <v>808.5</v>
      </c>
      <c r="I483" s="146">
        <v>0</v>
      </c>
      <c r="J483" s="147" t="s">
        <v>101</v>
      </c>
      <c r="K483" s="145" t="s">
        <v>30</v>
      </c>
    </row>
    <row r="484" spans="1:11" ht="12" customHeight="1">
      <c r="A484" s="139" t="s">
        <v>709</v>
      </c>
      <c r="B484" s="123" t="s">
        <v>542</v>
      </c>
      <c r="C484" s="145" t="s">
        <v>543</v>
      </c>
      <c r="D484" s="48">
        <v>44634</v>
      </c>
      <c r="E484" s="48">
        <v>44814</v>
      </c>
      <c r="F484" s="142">
        <f t="shared" si="11"/>
        <v>5538225</v>
      </c>
      <c r="G484" s="42">
        <v>0</v>
      </c>
      <c r="H484" s="50">
        <v>808.5</v>
      </c>
      <c r="I484" s="146">
        <v>0</v>
      </c>
      <c r="J484" s="147" t="s">
        <v>101</v>
      </c>
      <c r="K484" s="145" t="s">
        <v>30</v>
      </c>
    </row>
    <row r="485" spans="1:11" ht="12" customHeight="1">
      <c r="A485" s="139" t="s">
        <v>868</v>
      </c>
      <c r="B485" s="123" t="s">
        <v>542</v>
      </c>
      <c r="C485" s="145" t="s">
        <v>543</v>
      </c>
      <c r="D485" s="48">
        <v>44713</v>
      </c>
      <c r="E485" s="48">
        <v>44875</v>
      </c>
      <c r="F485" s="142">
        <f t="shared" si="11"/>
        <v>5538225</v>
      </c>
      <c r="G485" s="42">
        <v>0</v>
      </c>
      <c r="H485" s="308">
        <v>808.5</v>
      </c>
      <c r="I485" s="146">
        <v>0</v>
      </c>
      <c r="J485" s="147" t="s">
        <v>101</v>
      </c>
      <c r="K485" s="145" t="s">
        <v>30</v>
      </c>
    </row>
    <row r="486" spans="1:11" ht="12" customHeight="1">
      <c r="A486" s="139" t="s">
        <v>836</v>
      </c>
      <c r="B486" s="123" t="s">
        <v>542</v>
      </c>
      <c r="C486" s="145" t="s">
        <v>543</v>
      </c>
      <c r="D486" s="48">
        <v>44679</v>
      </c>
      <c r="E486" s="48">
        <v>44844</v>
      </c>
      <c r="F486" s="142">
        <f t="shared" si="11"/>
        <v>9494100</v>
      </c>
      <c r="G486" s="42">
        <v>0</v>
      </c>
      <c r="H486" s="50">
        <v>1386</v>
      </c>
      <c r="I486" s="146">
        <v>0</v>
      </c>
      <c r="J486" s="147" t="s">
        <v>101</v>
      </c>
      <c r="K486" s="145" t="s">
        <v>30</v>
      </c>
    </row>
    <row r="487" spans="1:11" ht="12" customHeight="1">
      <c r="A487" s="139" t="s">
        <v>865</v>
      </c>
      <c r="B487" s="123" t="s">
        <v>542</v>
      </c>
      <c r="C487" s="145" t="s">
        <v>543</v>
      </c>
      <c r="D487" s="48">
        <v>44711</v>
      </c>
      <c r="E487" s="48">
        <v>44875</v>
      </c>
      <c r="F487" s="142">
        <f t="shared" si="11"/>
        <v>9494100</v>
      </c>
      <c r="G487" s="42">
        <v>0</v>
      </c>
      <c r="H487" s="308">
        <v>1386</v>
      </c>
      <c r="I487" s="146">
        <v>0</v>
      </c>
      <c r="J487" s="147" t="s">
        <v>101</v>
      </c>
      <c r="K487" s="145" t="s">
        <v>30</v>
      </c>
    </row>
    <row r="488" spans="1:11" ht="12" customHeight="1">
      <c r="A488" s="139" t="s">
        <v>710</v>
      </c>
      <c r="B488" s="123" t="s">
        <v>542</v>
      </c>
      <c r="C488" s="145" t="s">
        <v>543</v>
      </c>
      <c r="D488" s="48">
        <v>44684</v>
      </c>
      <c r="E488" s="48">
        <v>44814</v>
      </c>
      <c r="F488" s="142">
        <f t="shared" si="11"/>
        <v>13186250</v>
      </c>
      <c r="G488" s="42">
        <v>0</v>
      </c>
      <c r="H488" s="50">
        <v>1925</v>
      </c>
      <c r="I488" s="146">
        <v>0</v>
      </c>
      <c r="J488" s="147" t="s">
        <v>101</v>
      </c>
      <c r="K488" s="145" t="s">
        <v>30</v>
      </c>
    </row>
    <row r="489" spans="1:11" ht="12" customHeight="1">
      <c r="A489" s="139" t="s">
        <v>866</v>
      </c>
      <c r="B489" s="123" t="s">
        <v>542</v>
      </c>
      <c r="C489" s="145" t="s">
        <v>543</v>
      </c>
      <c r="D489" s="48">
        <v>44707</v>
      </c>
      <c r="E489" s="48">
        <v>44875</v>
      </c>
      <c r="F489" s="142">
        <f t="shared" si="11"/>
        <v>13186250</v>
      </c>
      <c r="G489" s="42">
        <v>0</v>
      </c>
      <c r="H489" s="308">
        <v>1925</v>
      </c>
      <c r="I489" s="146">
        <v>0</v>
      </c>
      <c r="J489" s="147" t="s">
        <v>101</v>
      </c>
      <c r="K489" s="145" t="s">
        <v>30</v>
      </c>
    </row>
    <row r="490" spans="1:11" ht="12" customHeight="1">
      <c r="A490" s="139" t="s">
        <v>629</v>
      </c>
      <c r="B490" s="123" t="s">
        <v>542</v>
      </c>
      <c r="C490" s="145" t="s">
        <v>543</v>
      </c>
      <c r="D490" s="48">
        <v>44617</v>
      </c>
      <c r="E490" s="48">
        <v>44783</v>
      </c>
      <c r="F490" s="142">
        <f t="shared" si="11"/>
        <v>5538225</v>
      </c>
      <c r="G490" s="42">
        <v>0</v>
      </c>
      <c r="H490" s="50">
        <v>808.5</v>
      </c>
      <c r="I490" s="146">
        <v>0</v>
      </c>
      <c r="J490" s="147" t="s">
        <v>101</v>
      </c>
      <c r="K490" s="145" t="s">
        <v>30</v>
      </c>
    </row>
    <row r="491" spans="1:11" ht="12" customHeight="1">
      <c r="A491" s="139" t="s">
        <v>630</v>
      </c>
      <c r="B491" s="123" t="s">
        <v>542</v>
      </c>
      <c r="C491" s="145" t="s">
        <v>543</v>
      </c>
      <c r="D491" s="48">
        <v>44616</v>
      </c>
      <c r="E491" s="48">
        <v>44783</v>
      </c>
      <c r="F491" s="142">
        <f t="shared" si="11"/>
        <v>5538225</v>
      </c>
      <c r="G491" s="42">
        <v>0</v>
      </c>
      <c r="H491" s="50">
        <v>808.5</v>
      </c>
      <c r="I491" s="146">
        <v>0</v>
      </c>
      <c r="J491" s="147" t="s">
        <v>101</v>
      </c>
      <c r="K491" s="145" t="s">
        <v>30</v>
      </c>
    </row>
    <row r="492" spans="1:11" ht="12" customHeight="1">
      <c r="A492" s="139" t="s">
        <v>631</v>
      </c>
      <c r="B492" s="123" t="s">
        <v>542</v>
      </c>
      <c r="C492" s="145" t="s">
        <v>543</v>
      </c>
      <c r="D492" s="48">
        <v>44595</v>
      </c>
      <c r="E492" s="48">
        <v>44783</v>
      </c>
      <c r="F492" s="142">
        <f t="shared" si="11"/>
        <v>5538225</v>
      </c>
      <c r="G492" s="42">
        <v>0</v>
      </c>
      <c r="H492" s="50">
        <v>808.5</v>
      </c>
      <c r="I492" s="146">
        <v>0</v>
      </c>
      <c r="J492" s="147" t="s">
        <v>101</v>
      </c>
      <c r="K492" s="145" t="s">
        <v>30</v>
      </c>
    </row>
    <row r="493" spans="1:11" ht="12" customHeight="1">
      <c r="A493" s="139" t="s">
        <v>711</v>
      </c>
      <c r="B493" s="123" t="s">
        <v>542</v>
      </c>
      <c r="C493" s="145" t="s">
        <v>543</v>
      </c>
      <c r="D493" s="48">
        <v>44648</v>
      </c>
      <c r="E493" s="48">
        <v>44814</v>
      </c>
      <c r="F493" s="142">
        <f t="shared" si="11"/>
        <v>5538225</v>
      </c>
      <c r="G493" s="42">
        <v>0</v>
      </c>
      <c r="H493" s="50">
        <v>808.5</v>
      </c>
      <c r="I493" s="146">
        <v>0</v>
      </c>
      <c r="J493" s="147" t="s">
        <v>101</v>
      </c>
      <c r="K493" s="145" t="s">
        <v>30</v>
      </c>
    </row>
    <row r="494" spans="1:11" ht="12" customHeight="1">
      <c r="A494" s="139" t="s">
        <v>712</v>
      </c>
      <c r="B494" s="123" t="s">
        <v>542</v>
      </c>
      <c r="C494" s="145" t="s">
        <v>543</v>
      </c>
      <c r="D494" s="48">
        <v>44648</v>
      </c>
      <c r="E494" s="48">
        <v>44814</v>
      </c>
      <c r="F494" s="142">
        <f t="shared" si="11"/>
        <v>5538225</v>
      </c>
      <c r="G494" s="42">
        <v>0</v>
      </c>
      <c r="H494" s="50">
        <v>808.5</v>
      </c>
      <c r="I494" s="146">
        <v>0</v>
      </c>
      <c r="J494" s="147" t="s">
        <v>101</v>
      </c>
      <c r="K494" s="145" t="s">
        <v>30</v>
      </c>
    </row>
    <row r="495" spans="1:11" ht="12" customHeight="1">
      <c r="A495" s="139" t="s">
        <v>713</v>
      </c>
      <c r="B495" s="123" t="s">
        <v>542</v>
      </c>
      <c r="C495" s="145" t="s">
        <v>543</v>
      </c>
      <c r="D495" s="48">
        <v>44648</v>
      </c>
      <c r="E495" s="48">
        <v>44814</v>
      </c>
      <c r="F495" s="142">
        <f t="shared" si="11"/>
        <v>5538225</v>
      </c>
      <c r="G495" s="42">
        <v>0</v>
      </c>
      <c r="H495" s="50">
        <v>808.5</v>
      </c>
      <c r="I495" s="146">
        <v>0</v>
      </c>
      <c r="J495" s="147" t="s">
        <v>101</v>
      </c>
      <c r="K495" s="145" t="s">
        <v>30</v>
      </c>
    </row>
    <row r="496" spans="1:11" ht="12" customHeight="1">
      <c r="A496" s="139" t="s">
        <v>632</v>
      </c>
      <c r="B496" s="123" t="s">
        <v>542</v>
      </c>
      <c r="C496" s="145" t="s">
        <v>543</v>
      </c>
      <c r="D496" s="48">
        <v>44607</v>
      </c>
      <c r="E496" s="48">
        <v>44783</v>
      </c>
      <c r="F496" s="142">
        <f t="shared" si="11"/>
        <v>9494100</v>
      </c>
      <c r="G496" s="42">
        <v>0</v>
      </c>
      <c r="H496" s="50">
        <v>1386</v>
      </c>
      <c r="I496" s="146">
        <v>0</v>
      </c>
      <c r="J496" s="147" t="s">
        <v>101</v>
      </c>
      <c r="K496" s="145" t="s">
        <v>30</v>
      </c>
    </row>
    <row r="497" spans="1:11" ht="12" customHeight="1">
      <c r="A497" s="139" t="s">
        <v>633</v>
      </c>
      <c r="B497" s="123" t="s">
        <v>542</v>
      </c>
      <c r="C497" s="145" t="s">
        <v>543</v>
      </c>
      <c r="D497" s="48">
        <v>44595</v>
      </c>
      <c r="E497" s="48">
        <v>44783</v>
      </c>
      <c r="F497" s="142">
        <f t="shared" si="11"/>
        <v>5538225</v>
      </c>
      <c r="G497" s="42">
        <v>0</v>
      </c>
      <c r="H497" s="50">
        <v>808.5</v>
      </c>
      <c r="I497" s="146">
        <v>0</v>
      </c>
      <c r="J497" s="147" t="s">
        <v>101</v>
      </c>
      <c r="K497" s="145" t="s">
        <v>30</v>
      </c>
    </row>
    <row r="498" spans="1:11" ht="12" customHeight="1">
      <c r="A498" s="139" t="s">
        <v>1430</v>
      </c>
      <c r="B498" s="123" t="s">
        <v>542</v>
      </c>
      <c r="C498" s="145" t="s">
        <v>543</v>
      </c>
      <c r="D498" s="48">
        <v>44628</v>
      </c>
      <c r="E498" s="48">
        <v>44814</v>
      </c>
      <c r="F498" s="142">
        <f t="shared" si="11"/>
        <v>3428425</v>
      </c>
      <c r="G498" s="42">
        <v>0</v>
      </c>
      <c r="H498" s="50">
        <v>500.5</v>
      </c>
      <c r="I498" s="146">
        <v>0</v>
      </c>
      <c r="J498" s="147" t="s">
        <v>101</v>
      </c>
      <c r="K498" s="145" t="s">
        <v>30</v>
      </c>
    </row>
    <row r="499" spans="1:11" ht="12" customHeight="1">
      <c r="A499" s="139">
        <v>1800003318</v>
      </c>
      <c r="B499" s="123" t="s">
        <v>542</v>
      </c>
      <c r="C499" s="145" t="s">
        <v>543</v>
      </c>
      <c r="D499" s="48">
        <v>44615</v>
      </c>
      <c r="E499" s="48">
        <v>44783</v>
      </c>
      <c r="F499" s="142">
        <f t="shared" si="11"/>
        <v>145253428</v>
      </c>
      <c r="G499" s="42">
        <v>0</v>
      </c>
      <c r="H499" s="50">
        <v>21204.880000000001</v>
      </c>
      <c r="I499" s="146">
        <v>0</v>
      </c>
      <c r="J499" s="147" t="s">
        <v>101</v>
      </c>
      <c r="K499" s="145" t="s">
        <v>30</v>
      </c>
    </row>
    <row r="500" spans="1:11" ht="12" customHeight="1">
      <c r="A500" s="139">
        <v>8900870639</v>
      </c>
      <c r="B500" s="307" t="s">
        <v>878</v>
      </c>
      <c r="C500" s="145" t="s">
        <v>543</v>
      </c>
      <c r="D500" s="48">
        <v>44637</v>
      </c>
      <c r="E500" s="48">
        <v>45032</v>
      </c>
      <c r="F500" s="142">
        <f t="shared" ref="F500:F505" si="12">+G500+H500+I500*$C$5</f>
        <v>2120590200</v>
      </c>
      <c r="G500" s="36">
        <v>0</v>
      </c>
      <c r="H500" s="308">
        <v>0</v>
      </c>
      <c r="I500" s="146">
        <v>295800</v>
      </c>
      <c r="J500" s="147" t="s">
        <v>101</v>
      </c>
      <c r="K500" s="145" t="s">
        <v>30</v>
      </c>
    </row>
    <row r="501" spans="1:11" ht="12" customHeight="1">
      <c r="A501" s="139">
        <v>8900870640</v>
      </c>
      <c r="B501" s="307" t="s">
        <v>878</v>
      </c>
      <c r="C501" s="145" t="s">
        <v>543</v>
      </c>
      <c r="D501" s="48">
        <v>44694</v>
      </c>
      <c r="E501" s="48">
        <v>45002</v>
      </c>
      <c r="F501" s="142">
        <f t="shared" si="12"/>
        <v>23856639.75</v>
      </c>
      <c r="G501" s="36">
        <v>0</v>
      </c>
      <c r="H501" s="308">
        <v>0</v>
      </c>
      <c r="I501" s="146">
        <v>3327.75</v>
      </c>
      <c r="J501" s="147" t="s">
        <v>101</v>
      </c>
      <c r="K501" s="145" t="s">
        <v>30</v>
      </c>
    </row>
    <row r="502" spans="1:11" ht="12" customHeight="1">
      <c r="A502" s="139">
        <v>66</v>
      </c>
      <c r="B502" s="307" t="s">
        <v>880</v>
      </c>
      <c r="C502" s="145" t="s">
        <v>543</v>
      </c>
      <c r="D502" s="48">
        <v>44196</v>
      </c>
      <c r="E502" s="48">
        <v>44772</v>
      </c>
      <c r="F502" s="142">
        <f t="shared" si="12"/>
        <v>2172621870.0299997</v>
      </c>
      <c r="G502" s="36">
        <v>0</v>
      </c>
      <c r="H502" s="308">
        <v>0</v>
      </c>
      <c r="I502" s="146">
        <v>303057.87</v>
      </c>
      <c r="J502" s="147" t="s">
        <v>101</v>
      </c>
      <c r="K502" s="145" t="s">
        <v>30</v>
      </c>
    </row>
    <row r="503" spans="1:11" ht="12" customHeight="1">
      <c r="A503" s="139">
        <v>66</v>
      </c>
      <c r="B503" s="307" t="s">
        <v>880</v>
      </c>
      <c r="C503" s="145" t="s">
        <v>543</v>
      </c>
      <c r="D503" s="48">
        <v>44196</v>
      </c>
      <c r="E503" s="48">
        <v>44772</v>
      </c>
      <c r="F503" s="142">
        <f t="shared" si="12"/>
        <v>145022489.59</v>
      </c>
      <c r="G503" s="36">
        <v>0</v>
      </c>
      <c r="H503" s="308">
        <v>0</v>
      </c>
      <c r="I503" s="146">
        <v>20229.11</v>
      </c>
      <c r="J503" s="147" t="s">
        <v>101</v>
      </c>
      <c r="K503" s="145" t="s">
        <v>30</v>
      </c>
    </row>
    <row r="504" spans="1:11" ht="12" customHeight="1">
      <c r="A504" s="139">
        <v>66</v>
      </c>
      <c r="B504" s="307" t="s">
        <v>880</v>
      </c>
      <c r="C504" s="145" t="s">
        <v>543</v>
      </c>
      <c r="D504" s="48">
        <v>44196</v>
      </c>
      <c r="E504" s="48">
        <v>44956</v>
      </c>
      <c r="F504" s="142">
        <f t="shared" si="12"/>
        <v>2172621798.3399997</v>
      </c>
      <c r="G504" s="36">
        <v>0</v>
      </c>
      <c r="H504" s="308">
        <v>0</v>
      </c>
      <c r="I504" s="146">
        <v>303057.86</v>
      </c>
      <c r="J504" s="147" t="s">
        <v>101</v>
      </c>
      <c r="K504" s="145" t="s">
        <v>30</v>
      </c>
    </row>
    <row r="505" spans="1:11" ht="12" customHeight="1">
      <c r="A505" s="139">
        <v>66</v>
      </c>
      <c r="B505" s="307" t="s">
        <v>880</v>
      </c>
      <c r="C505" s="145" t="s">
        <v>543</v>
      </c>
      <c r="D505" s="48">
        <v>44196</v>
      </c>
      <c r="E505" s="48">
        <v>44956</v>
      </c>
      <c r="F505" s="142">
        <f t="shared" si="12"/>
        <v>96681707.519999996</v>
      </c>
      <c r="G505" s="36">
        <v>0</v>
      </c>
      <c r="H505" s="308">
        <v>0</v>
      </c>
      <c r="I505" s="146">
        <v>13486.08</v>
      </c>
      <c r="J505" s="147" t="s">
        <v>101</v>
      </c>
      <c r="K505" s="145" t="s">
        <v>30</v>
      </c>
    </row>
    <row r="506" spans="1:11" ht="12" customHeight="1">
      <c r="A506" s="139" t="s">
        <v>367</v>
      </c>
      <c r="B506" s="307" t="s">
        <v>368</v>
      </c>
      <c r="C506" s="145" t="s">
        <v>100</v>
      </c>
      <c r="D506" s="48">
        <v>44740</v>
      </c>
      <c r="E506" s="48">
        <v>44754</v>
      </c>
      <c r="F506" s="142">
        <f t="shared" ref="F506:F569" si="13">+G506+H506*$C$4</f>
        <v>58000000</v>
      </c>
      <c r="G506" s="142">
        <v>58000000</v>
      </c>
      <c r="H506" s="146">
        <v>0</v>
      </c>
      <c r="I506" s="146">
        <v>0</v>
      </c>
      <c r="J506" s="147" t="s">
        <v>101</v>
      </c>
      <c r="K506" s="145" t="s">
        <v>30</v>
      </c>
    </row>
    <row r="507" spans="1:11" ht="12" customHeight="1">
      <c r="A507" s="139" t="s">
        <v>367</v>
      </c>
      <c r="B507" s="307" t="s">
        <v>368</v>
      </c>
      <c r="C507" s="145" t="s">
        <v>100</v>
      </c>
      <c r="D507" s="48">
        <v>44740</v>
      </c>
      <c r="E507" s="48">
        <v>44768</v>
      </c>
      <c r="F507" s="142">
        <f t="shared" si="13"/>
        <v>58000000</v>
      </c>
      <c r="G507" s="142">
        <v>58000000</v>
      </c>
      <c r="H507" s="146">
        <v>0</v>
      </c>
      <c r="I507" s="146">
        <v>0</v>
      </c>
      <c r="J507" s="147" t="s">
        <v>101</v>
      </c>
      <c r="K507" s="145" t="s">
        <v>30</v>
      </c>
    </row>
    <row r="508" spans="1:11" ht="12" customHeight="1">
      <c r="A508" s="139" t="s">
        <v>367</v>
      </c>
      <c r="B508" s="307" t="s">
        <v>368</v>
      </c>
      <c r="C508" s="145" t="s">
        <v>100</v>
      </c>
      <c r="D508" s="48">
        <v>44740</v>
      </c>
      <c r="E508" s="48">
        <v>44782</v>
      </c>
      <c r="F508" s="142">
        <f t="shared" si="13"/>
        <v>58000000</v>
      </c>
      <c r="G508" s="142">
        <v>58000000</v>
      </c>
      <c r="H508" s="146">
        <v>0</v>
      </c>
      <c r="I508" s="146">
        <v>0</v>
      </c>
      <c r="J508" s="147" t="s">
        <v>101</v>
      </c>
      <c r="K508" s="145" t="s">
        <v>30</v>
      </c>
    </row>
    <row r="509" spans="1:11" ht="12" customHeight="1">
      <c r="A509" s="139" t="s">
        <v>367</v>
      </c>
      <c r="B509" s="307" t="s">
        <v>368</v>
      </c>
      <c r="C509" s="145" t="s">
        <v>100</v>
      </c>
      <c r="D509" s="48">
        <v>44740</v>
      </c>
      <c r="E509" s="48">
        <v>44796</v>
      </c>
      <c r="F509" s="142">
        <f t="shared" si="13"/>
        <v>58000000</v>
      </c>
      <c r="G509" s="142">
        <v>58000000</v>
      </c>
      <c r="H509" s="146">
        <v>0</v>
      </c>
      <c r="I509" s="146">
        <v>0</v>
      </c>
      <c r="J509" s="147" t="s">
        <v>101</v>
      </c>
      <c r="K509" s="145" t="s">
        <v>30</v>
      </c>
    </row>
    <row r="510" spans="1:11" ht="12" customHeight="1">
      <c r="A510" s="139" t="s">
        <v>367</v>
      </c>
      <c r="B510" s="307" t="s">
        <v>368</v>
      </c>
      <c r="C510" s="145" t="s">
        <v>100</v>
      </c>
      <c r="D510" s="48">
        <v>44740</v>
      </c>
      <c r="E510" s="48">
        <v>44810</v>
      </c>
      <c r="F510" s="142">
        <f t="shared" si="13"/>
        <v>58000000</v>
      </c>
      <c r="G510" s="142">
        <v>58000000</v>
      </c>
      <c r="H510" s="146">
        <v>0</v>
      </c>
      <c r="I510" s="146">
        <v>0</v>
      </c>
      <c r="J510" s="147" t="s">
        <v>101</v>
      </c>
      <c r="K510" s="145" t="s">
        <v>30</v>
      </c>
    </row>
    <row r="511" spans="1:11" ht="12" customHeight="1">
      <c r="A511" s="139" t="s">
        <v>367</v>
      </c>
      <c r="B511" s="307" t="s">
        <v>368</v>
      </c>
      <c r="C511" s="145" t="s">
        <v>100</v>
      </c>
      <c r="D511" s="48">
        <v>44740</v>
      </c>
      <c r="E511" s="48">
        <v>44824</v>
      </c>
      <c r="F511" s="142">
        <f t="shared" si="13"/>
        <v>70266660</v>
      </c>
      <c r="G511" s="142">
        <v>70266660</v>
      </c>
      <c r="H511" s="146">
        <v>0</v>
      </c>
      <c r="I511" s="146">
        <v>0</v>
      </c>
      <c r="J511" s="147" t="s">
        <v>101</v>
      </c>
      <c r="K511" s="145" t="s">
        <v>30</v>
      </c>
    </row>
    <row r="512" spans="1:11" ht="12" customHeight="1">
      <c r="A512" s="139" t="s">
        <v>356</v>
      </c>
      <c r="B512" s="307" t="s">
        <v>357</v>
      </c>
      <c r="C512" s="145" t="s">
        <v>100</v>
      </c>
      <c r="D512" s="48">
        <v>44736</v>
      </c>
      <c r="E512" s="48">
        <v>44766</v>
      </c>
      <c r="F512" s="142">
        <f t="shared" si="13"/>
        <v>2660000</v>
      </c>
      <c r="G512" s="142">
        <v>2660000</v>
      </c>
      <c r="H512" s="146">
        <v>0</v>
      </c>
      <c r="I512" s="146">
        <v>0</v>
      </c>
      <c r="J512" s="147" t="s">
        <v>101</v>
      </c>
      <c r="K512" s="145" t="s">
        <v>30</v>
      </c>
    </row>
    <row r="513" spans="1:11" ht="12" customHeight="1">
      <c r="A513" s="139" t="s">
        <v>358</v>
      </c>
      <c r="B513" s="307" t="s">
        <v>357</v>
      </c>
      <c r="C513" s="145" t="s">
        <v>100</v>
      </c>
      <c r="D513" s="48">
        <v>44739</v>
      </c>
      <c r="E513" s="48">
        <v>44769</v>
      </c>
      <c r="F513" s="142">
        <f t="shared" si="13"/>
        <v>4008000</v>
      </c>
      <c r="G513" s="142">
        <v>4008000</v>
      </c>
      <c r="H513" s="146">
        <v>0</v>
      </c>
      <c r="I513" s="146">
        <v>0</v>
      </c>
      <c r="J513" s="147" t="s">
        <v>101</v>
      </c>
      <c r="K513" s="145" t="s">
        <v>30</v>
      </c>
    </row>
    <row r="514" spans="1:11" ht="12" customHeight="1">
      <c r="A514" s="139" t="s">
        <v>374</v>
      </c>
      <c r="B514" s="307" t="s">
        <v>375</v>
      </c>
      <c r="C514" s="145" t="s">
        <v>100</v>
      </c>
      <c r="D514" s="48">
        <v>44736</v>
      </c>
      <c r="E514" s="48">
        <v>44766</v>
      </c>
      <c r="F514" s="142">
        <f t="shared" si="13"/>
        <v>900000</v>
      </c>
      <c r="G514" s="142">
        <v>900000</v>
      </c>
      <c r="H514" s="146">
        <v>0</v>
      </c>
      <c r="I514" s="146">
        <v>0</v>
      </c>
      <c r="J514" s="147" t="s">
        <v>101</v>
      </c>
      <c r="K514" s="145" t="s">
        <v>30</v>
      </c>
    </row>
    <row r="515" spans="1:11" ht="12" customHeight="1">
      <c r="A515" s="139" t="s">
        <v>511</v>
      </c>
      <c r="B515" s="307" t="s">
        <v>512</v>
      </c>
      <c r="C515" s="145" t="s">
        <v>100</v>
      </c>
      <c r="D515" s="48">
        <v>43790</v>
      </c>
      <c r="E515" s="48">
        <v>44793</v>
      </c>
      <c r="F515" s="142">
        <f t="shared" si="13"/>
        <v>164400000</v>
      </c>
      <c r="G515" s="42">
        <v>0</v>
      </c>
      <c r="H515" s="50">
        <v>24000</v>
      </c>
      <c r="I515" s="146">
        <v>0</v>
      </c>
      <c r="J515" s="147" t="s">
        <v>101</v>
      </c>
      <c r="K515" s="145" t="s">
        <v>30</v>
      </c>
    </row>
    <row r="516" spans="1:11" ht="12" customHeight="1">
      <c r="A516" s="139" t="s">
        <v>376</v>
      </c>
      <c r="B516" s="307" t="s">
        <v>377</v>
      </c>
      <c r="C516" s="145" t="s">
        <v>100</v>
      </c>
      <c r="D516" s="48">
        <v>44711</v>
      </c>
      <c r="E516" s="48">
        <v>44771</v>
      </c>
      <c r="F516" s="142">
        <f t="shared" si="13"/>
        <v>6000000</v>
      </c>
      <c r="G516" s="142">
        <v>6000000</v>
      </c>
      <c r="H516" s="146">
        <v>0</v>
      </c>
      <c r="I516" s="146">
        <v>0</v>
      </c>
      <c r="J516" s="147" t="s">
        <v>101</v>
      </c>
      <c r="K516" s="145" t="s">
        <v>30</v>
      </c>
    </row>
    <row r="517" spans="1:11" ht="12" customHeight="1">
      <c r="A517" s="139" t="s">
        <v>527</v>
      </c>
      <c r="B517" s="307" t="s">
        <v>526</v>
      </c>
      <c r="C517" s="145" t="s">
        <v>100</v>
      </c>
      <c r="D517" s="48">
        <v>43731</v>
      </c>
      <c r="E517" s="48">
        <v>45061</v>
      </c>
      <c r="F517" s="142">
        <f t="shared" si="13"/>
        <v>63020000</v>
      </c>
      <c r="G517" s="42">
        <v>0</v>
      </c>
      <c r="H517" s="50">
        <v>9200</v>
      </c>
      <c r="I517" s="146">
        <v>0</v>
      </c>
      <c r="J517" s="147" t="s">
        <v>101</v>
      </c>
      <c r="K517" s="145" t="s">
        <v>30</v>
      </c>
    </row>
    <row r="518" spans="1:11" ht="12" customHeight="1">
      <c r="A518" s="139" t="s">
        <v>129</v>
      </c>
      <c r="B518" s="307" t="s">
        <v>130</v>
      </c>
      <c r="C518" s="145" t="s">
        <v>100</v>
      </c>
      <c r="D518" s="48">
        <v>44739</v>
      </c>
      <c r="E518" s="48">
        <v>44769</v>
      </c>
      <c r="F518" s="142">
        <f t="shared" si="13"/>
        <v>13359500</v>
      </c>
      <c r="G518" s="142">
        <v>13359500</v>
      </c>
      <c r="H518" s="146">
        <v>0</v>
      </c>
      <c r="I518" s="146">
        <v>0</v>
      </c>
      <c r="J518" s="147" t="s">
        <v>101</v>
      </c>
      <c r="K518" s="145" t="s">
        <v>30</v>
      </c>
    </row>
    <row r="519" spans="1:11" ht="12" customHeight="1">
      <c r="A519" s="139" t="s">
        <v>525</v>
      </c>
      <c r="B519" s="307" t="s">
        <v>526</v>
      </c>
      <c r="C519" s="145" t="s">
        <v>100</v>
      </c>
      <c r="D519" s="48">
        <v>43896</v>
      </c>
      <c r="E519" s="48">
        <v>45031</v>
      </c>
      <c r="F519" s="142">
        <f t="shared" si="13"/>
        <v>228242000</v>
      </c>
      <c r="G519" s="42">
        <v>0</v>
      </c>
      <c r="H519" s="50">
        <v>33320</v>
      </c>
      <c r="I519" s="146">
        <v>0</v>
      </c>
      <c r="J519" s="147" t="s">
        <v>101</v>
      </c>
      <c r="K519" s="145" t="s">
        <v>30</v>
      </c>
    </row>
    <row r="520" spans="1:11" ht="12" customHeight="1">
      <c r="A520" s="139" t="s">
        <v>343</v>
      </c>
      <c r="B520" s="307" t="s">
        <v>344</v>
      </c>
      <c r="C520" s="145" t="s">
        <v>100</v>
      </c>
      <c r="D520" s="48">
        <v>44722</v>
      </c>
      <c r="E520" s="48">
        <v>44752</v>
      </c>
      <c r="F520" s="142">
        <f t="shared" si="13"/>
        <v>2470000</v>
      </c>
      <c r="G520" s="142">
        <v>2470000</v>
      </c>
      <c r="H520" s="146">
        <v>0</v>
      </c>
      <c r="I520" s="146">
        <v>0</v>
      </c>
      <c r="J520" s="147" t="s">
        <v>101</v>
      </c>
      <c r="K520" s="145" t="s">
        <v>30</v>
      </c>
    </row>
    <row r="521" spans="1:11" ht="12" customHeight="1">
      <c r="A521" s="139" t="s">
        <v>345</v>
      </c>
      <c r="B521" s="307" t="s">
        <v>344</v>
      </c>
      <c r="C521" s="145" t="s">
        <v>100</v>
      </c>
      <c r="D521" s="48">
        <v>44736</v>
      </c>
      <c r="E521" s="48">
        <v>44766</v>
      </c>
      <c r="F521" s="142">
        <f t="shared" si="13"/>
        <v>2470000</v>
      </c>
      <c r="G521" s="142">
        <v>2470000</v>
      </c>
      <c r="H521" s="146">
        <v>0</v>
      </c>
      <c r="I521" s="146">
        <v>0</v>
      </c>
      <c r="J521" s="147" t="s">
        <v>101</v>
      </c>
      <c r="K521" s="145" t="s">
        <v>30</v>
      </c>
    </row>
    <row r="522" spans="1:11" ht="12" customHeight="1">
      <c r="A522" s="139" t="s">
        <v>108</v>
      </c>
      <c r="B522" s="307" t="s">
        <v>109</v>
      </c>
      <c r="C522" s="145" t="s">
        <v>100</v>
      </c>
      <c r="D522" s="48">
        <v>44716</v>
      </c>
      <c r="E522" s="48">
        <v>44773</v>
      </c>
      <c r="F522" s="142">
        <f t="shared" si="13"/>
        <v>250000</v>
      </c>
      <c r="G522" s="142">
        <v>250000</v>
      </c>
      <c r="H522" s="146">
        <v>0</v>
      </c>
      <c r="I522" s="146">
        <v>0</v>
      </c>
      <c r="J522" s="147" t="s">
        <v>101</v>
      </c>
      <c r="K522" s="145" t="s">
        <v>30</v>
      </c>
    </row>
    <row r="523" spans="1:11" ht="12" customHeight="1">
      <c r="A523" s="139" t="s">
        <v>519</v>
      </c>
      <c r="B523" s="307" t="s">
        <v>520</v>
      </c>
      <c r="C523" s="145" t="s">
        <v>100</v>
      </c>
      <c r="D523" s="48">
        <v>43731</v>
      </c>
      <c r="E523" s="48">
        <v>45092</v>
      </c>
      <c r="F523" s="142">
        <f t="shared" si="13"/>
        <v>178100000</v>
      </c>
      <c r="G523" s="42">
        <v>0</v>
      </c>
      <c r="H523" s="50">
        <v>26000</v>
      </c>
      <c r="I523" s="146">
        <v>0</v>
      </c>
      <c r="J523" s="147" t="s">
        <v>101</v>
      </c>
      <c r="K523" s="145" t="s">
        <v>30</v>
      </c>
    </row>
    <row r="524" spans="1:11" ht="12" customHeight="1">
      <c r="A524" s="139" t="s">
        <v>427</v>
      </c>
      <c r="B524" s="307" t="s">
        <v>428</v>
      </c>
      <c r="C524" s="145" t="s">
        <v>100</v>
      </c>
      <c r="D524" s="48">
        <v>44729</v>
      </c>
      <c r="E524" s="48">
        <v>44759</v>
      </c>
      <c r="F524" s="142">
        <f t="shared" si="13"/>
        <v>43726200</v>
      </c>
      <c r="G524" s="142">
        <v>43726200</v>
      </c>
      <c r="H524" s="50">
        <v>0</v>
      </c>
      <c r="I524" s="146">
        <v>0</v>
      </c>
      <c r="J524" s="147" t="s">
        <v>101</v>
      </c>
      <c r="K524" s="145" t="s">
        <v>30</v>
      </c>
    </row>
    <row r="525" spans="1:11" ht="12" customHeight="1">
      <c r="A525" s="139" t="s">
        <v>318</v>
      </c>
      <c r="B525" s="307" t="s">
        <v>319</v>
      </c>
      <c r="C525" s="145" t="s">
        <v>100</v>
      </c>
      <c r="D525" s="48">
        <v>44736</v>
      </c>
      <c r="E525" s="48">
        <v>44766</v>
      </c>
      <c r="F525" s="142">
        <f t="shared" si="13"/>
        <v>2400000</v>
      </c>
      <c r="G525" s="142">
        <v>2400000</v>
      </c>
      <c r="H525" s="146">
        <v>0</v>
      </c>
      <c r="I525" s="146">
        <v>0</v>
      </c>
      <c r="J525" s="147" t="s">
        <v>101</v>
      </c>
      <c r="K525" s="145" t="s">
        <v>30</v>
      </c>
    </row>
    <row r="526" spans="1:11" ht="12" customHeight="1">
      <c r="A526" s="139" t="s">
        <v>320</v>
      </c>
      <c r="B526" s="307" t="s">
        <v>319</v>
      </c>
      <c r="C526" s="145" t="s">
        <v>100</v>
      </c>
      <c r="D526" s="48">
        <v>44736</v>
      </c>
      <c r="E526" s="48">
        <v>44766</v>
      </c>
      <c r="F526" s="142">
        <f t="shared" si="13"/>
        <v>1500000</v>
      </c>
      <c r="G526" s="142">
        <v>1500000</v>
      </c>
      <c r="H526" s="146">
        <v>0</v>
      </c>
      <c r="I526" s="146">
        <v>0</v>
      </c>
      <c r="J526" s="147" t="s">
        <v>101</v>
      </c>
      <c r="K526" s="145" t="s">
        <v>30</v>
      </c>
    </row>
    <row r="527" spans="1:11" ht="12" customHeight="1">
      <c r="A527" s="139" t="s">
        <v>349</v>
      </c>
      <c r="B527" s="307" t="s">
        <v>350</v>
      </c>
      <c r="C527" s="145" t="s">
        <v>100</v>
      </c>
      <c r="D527" s="48">
        <v>44735</v>
      </c>
      <c r="E527" s="48">
        <v>44765</v>
      </c>
      <c r="F527" s="142">
        <f t="shared" si="13"/>
        <v>1920000</v>
      </c>
      <c r="G527" s="142">
        <v>1920000</v>
      </c>
      <c r="H527" s="146">
        <v>0</v>
      </c>
      <c r="I527" s="146">
        <v>0</v>
      </c>
      <c r="J527" s="147" t="s">
        <v>101</v>
      </c>
      <c r="K527" s="145" t="s">
        <v>30</v>
      </c>
    </row>
    <row r="528" spans="1:11" ht="12" customHeight="1">
      <c r="A528" s="139" t="s">
        <v>351</v>
      </c>
      <c r="B528" s="307" t="s">
        <v>350</v>
      </c>
      <c r="C528" s="145" t="s">
        <v>100</v>
      </c>
      <c r="D528" s="48">
        <v>44736</v>
      </c>
      <c r="E528" s="48">
        <v>44766</v>
      </c>
      <c r="F528" s="142">
        <f t="shared" si="13"/>
        <v>680000</v>
      </c>
      <c r="G528" s="142">
        <v>680000</v>
      </c>
      <c r="H528" s="146">
        <v>0</v>
      </c>
      <c r="I528" s="146">
        <v>0</v>
      </c>
      <c r="J528" s="147" t="s">
        <v>101</v>
      </c>
      <c r="K528" s="145" t="s">
        <v>30</v>
      </c>
    </row>
    <row r="529" spans="1:11" ht="12" customHeight="1">
      <c r="A529" s="139" t="s">
        <v>352</v>
      </c>
      <c r="B529" s="307" t="s">
        <v>350</v>
      </c>
      <c r="C529" s="145" t="s">
        <v>100</v>
      </c>
      <c r="D529" s="48">
        <v>44740</v>
      </c>
      <c r="E529" s="48">
        <v>44770</v>
      </c>
      <c r="F529" s="142">
        <f t="shared" si="13"/>
        <v>3300000</v>
      </c>
      <c r="G529" s="142">
        <v>3300000</v>
      </c>
      <c r="H529" s="146">
        <v>0</v>
      </c>
      <c r="I529" s="146">
        <v>0</v>
      </c>
      <c r="J529" s="147" t="s">
        <v>101</v>
      </c>
      <c r="K529" s="145" t="s">
        <v>30</v>
      </c>
    </row>
    <row r="530" spans="1:11" ht="12" customHeight="1">
      <c r="A530" s="139" t="s">
        <v>465</v>
      </c>
      <c r="B530" s="307" t="s">
        <v>464</v>
      </c>
      <c r="C530" s="145" t="s">
        <v>100</v>
      </c>
      <c r="D530" s="48">
        <v>44739</v>
      </c>
      <c r="E530" s="48">
        <v>44769</v>
      </c>
      <c r="F530" s="142">
        <f t="shared" si="13"/>
        <v>1800000</v>
      </c>
      <c r="G530" s="42">
        <v>1800000</v>
      </c>
      <c r="H530" s="50">
        <v>0</v>
      </c>
      <c r="I530" s="146">
        <v>0</v>
      </c>
      <c r="J530" s="147" t="s">
        <v>101</v>
      </c>
      <c r="K530" s="145" t="s">
        <v>30</v>
      </c>
    </row>
    <row r="531" spans="1:11" ht="12" customHeight="1">
      <c r="A531" s="139" t="s">
        <v>463</v>
      </c>
      <c r="B531" s="307" t="s">
        <v>464</v>
      </c>
      <c r="C531" s="145" t="s">
        <v>100</v>
      </c>
      <c r="D531" s="48">
        <v>44739</v>
      </c>
      <c r="E531" s="48">
        <v>44769</v>
      </c>
      <c r="F531" s="142">
        <f t="shared" si="13"/>
        <v>2200000</v>
      </c>
      <c r="G531" s="42">
        <v>2200000</v>
      </c>
      <c r="H531" s="50">
        <v>0</v>
      </c>
      <c r="I531" s="146">
        <v>0</v>
      </c>
      <c r="J531" s="147" t="s">
        <v>101</v>
      </c>
      <c r="K531" s="145" t="s">
        <v>30</v>
      </c>
    </row>
    <row r="532" spans="1:11" ht="12" customHeight="1">
      <c r="A532" s="139" t="s">
        <v>131</v>
      </c>
      <c r="B532" s="307" t="s">
        <v>132</v>
      </c>
      <c r="C532" s="145" t="s">
        <v>100</v>
      </c>
      <c r="D532" s="48">
        <v>44740</v>
      </c>
      <c r="E532" s="48">
        <v>44770</v>
      </c>
      <c r="F532" s="142">
        <f t="shared" si="13"/>
        <v>200000</v>
      </c>
      <c r="G532" s="142">
        <v>200000</v>
      </c>
      <c r="H532" s="146">
        <v>0</v>
      </c>
      <c r="I532" s="146">
        <v>0</v>
      </c>
      <c r="J532" s="147" t="s">
        <v>101</v>
      </c>
      <c r="K532" s="145" t="s">
        <v>30</v>
      </c>
    </row>
    <row r="533" spans="1:11" ht="12" customHeight="1">
      <c r="A533" s="139" t="s">
        <v>133</v>
      </c>
      <c r="B533" s="307" t="s">
        <v>132</v>
      </c>
      <c r="C533" s="145" t="s">
        <v>100</v>
      </c>
      <c r="D533" s="48">
        <v>44740</v>
      </c>
      <c r="E533" s="48">
        <v>44770</v>
      </c>
      <c r="F533" s="142">
        <f t="shared" si="13"/>
        <v>200000</v>
      </c>
      <c r="G533" s="142">
        <v>200000</v>
      </c>
      <c r="H533" s="146">
        <v>0</v>
      </c>
      <c r="I533" s="146">
        <v>0</v>
      </c>
      <c r="J533" s="147" t="s">
        <v>101</v>
      </c>
      <c r="K533" s="145" t="s">
        <v>30</v>
      </c>
    </row>
    <row r="534" spans="1:11" ht="12" customHeight="1">
      <c r="A534" s="139" t="s">
        <v>500</v>
      </c>
      <c r="B534" s="307" t="s">
        <v>501</v>
      </c>
      <c r="C534" s="145" t="s">
        <v>100</v>
      </c>
      <c r="D534" s="48">
        <v>43805</v>
      </c>
      <c r="E534" s="48">
        <v>44869</v>
      </c>
      <c r="F534" s="142">
        <f t="shared" si="13"/>
        <v>21920000</v>
      </c>
      <c r="G534" s="42">
        <v>0</v>
      </c>
      <c r="H534" s="50">
        <v>3200</v>
      </c>
      <c r="I534" s="146">
        <v>0</v>
      </c>
      <c r="J534" s="147" t="s">
        <v>101</v>
      </c>
      <c r="K534" s="145" t="s">
        <v>30</v>
      </c>
    </row>
    <row r="535" spans="1:11" ht="12" customHeight="1">
      <c r="A535" s="139" t="s">
        <v>500</v>
      </c>
      <c r="B535" s="307" t="s">
        <v>501</v>
      </c>
      <c r="C535" s="145" t="s">
        <v>100</v>
      </c>
      <c r="D535" s="48">
        <v>43805</v>
      </c>
      <c r="E535" s="48">
        <v>45051</v>
      </c>
      <c r="F535" s="142">
        <f t="shared" si="13"/>
        <v>21920000</v>
      </c>
      <c r="G535" s="42">
        <v>0</v>
      </c>
      <c r="H535" s="50">
        <v>3200</v>
      </c>
      <c r="I535" s="146">
        <v>0</v>
      </c>
      <c r="J535" s="147" t="s">
        <v>101</v>
      </c>
      <c r="K535" s="145" t="s">
        <v>30</v>
      </c>
    </row>
    <row r="536" spans="1:11" ht="12" customHeight="1">
      <c r="A536" s="139" t="s">
        <v>502</v>
      </c>
      <c r="B536" s="307" t="s">
        <v>501</v>
      </c>
      <c r="C536" s="145" t="s">
        <v>100</v>
      </c>
      <c r="D536" s="48">
        <v>43746</v>
      </c>
      <c r="E536" s="48">
        <v>44870</v>
      </c>
      <c r="F536" s="142">
        <f t="shared" si="13"/>
        <v>4110000</v>
      </c>
      <c r="G536" s="42">
        <v>0</v>
      </c>
      <c r="H536" s="50">
        <v>600</v>
      </c>
      <c r="I536" s="146">
        <v>0</v>
      </c>
      <c r="J536" s="147" t="s">
        <v>101</v>
      </c>
      <c r="K536" s="145" t="s">
        <v>30</v>
      </c>
    </row>
    <row r="537" spans="1:11" ht="12" customHeight="1">
      <c r="A537" s="139" t="s">
        <v>502</v>
      </c>
      <c r="B537" s="307" t="s">
        <v>501</v>
      </c>
      <c r="C537" s="145" t="s">
        <v>100</v>
      </c>
      <c r="D537" s="48">
        <v>43746</v>
      </c>
      <c r="E537" s="48">
        <v>45051</v>
      </c>
      <c r="F537" s="142">
        <f t="shared" si="13"/>
        <v>3288000</v>
      </c>
      <c r="G537" s="42">
        <v>0</v>
      </c>
      <c r="H537" s="50">
        <v>480</v>
      </c>
      <c r="I537" s="146">
        <v>0</v>
      </c>
      <c r="J537" s="147" t="s">
        <v>101</v>
      </c>
      <c r="K537" s="145" t="s">
        <v>30</v>
      </c>
    </row>
    <row r="538" spans="1:11" ht="12" customHeight="1">
      <c r="A538" s="139" t="s">
        <v>429</v>
      </c>
      <c r="B538" s="307" t="s">
        <v>430</v>
      </c>
      <c r="C538" s="145" t="s">
        <v>100</v>
      </c>
      <c r="D538" s="48">
        <v>44734</v>
      </c>
      <c r="E538" s="48">
        <v>44764</v>
      </c>
      <c r="F538" s="142">
        <f t="shared" si="13"/>
        <v>3500000</v>
      </c>
      <c r="G538" s="142">
        <v>3500000</v>
      </c>
      <c r="H538" s="50">
        <v>0</v>
      </c>
      <c r="I538" s="146">
        <v>0</v>
      </c>
      <c r="J538" s="147" t="s">
        <v>101</v>
      </c>
      <c r="K538" s="145" t="s">
        <v>30</v>
      </c>
    </row>
    <row r="539" spans="1:11" ht="12" customHeight="1">
      <c r="A539" s="139" t="s">
        <v>346</v>
      </c>
      <c r="B539" s="307" t="s">
        <v>347</v>
      </c>
      <c r="C539" s="145" t="s">
        <v>100</v>
      </c>
      <c r="D539" s="48">
        <v>44739</v>
      </c>
      <c r="E539" s="48">
        <v>44769</v>
      </c>
      <c r="F539" s="142">
        <f t="shared" si="13"/>
        <v>1100000</v>
      </c>
      <c r="G539" s="142">
        <v>1100000</v>
      </c>
      <c r="H539" s="146">
        <v>0</v>
      </c>
      <c r="I539" s="146">
        <v>0</v>
      </c>
      <c r="J539" s="147" t="s">
        <v>101</v>
      </c>
      <c r="K539" s="145" t="s">
        <v>30</v>
      </c>
    </row>
    <row r="540" spans="1:11" ht="12" customHeight="1">
      <c r="A540" s="139" t="s">
        <v>348</v>
      </c>
      <c r="B540" s="307" t="s">
        <v>347</v>
      </c>
      <c r="C540" s="145" t="s">
        <v>100</v>
      </c>
      <c r="D540" s="48">
        <v>44740</v>
      </c>
      <c r="E540" s="48">
        <v>44770</v>
      </c>
      <c r="F540" s="142">
        <f t="shared" si="13"/>
        <v>525000</v>
      </c>
      <c r="G540" s="142">
        <v>525000</v>
      </c>
      <c r="H540" s="146">
        <v>0</v>
      </c>
      <c r="I540" s="146">
        <v>0</v>
      </c>
      <c r="J540" s="147" t="s">
        <v>101</v>
      </c>
      <c r="K540" s="145" t="s">
        <v>30</v>
      </c>
    </row>
    <row r="541" spans="1:11" ht="12" customHeight="1">
      <c r="A541" s="139" t="s">
        <v>359</v>
      </c>
      <c r="B541" s="307" t="s">
        <v>360</v>
      </c>
      <c r="C541" s="145" t="s">
        <v>100</v>
      </c>
      <c r="D541" s="48">
        <v>44730</v>
      </c>
      <c r="E541" s="48">
        <v>44760</v>
      </c>
      <c r="F541" s="142">
        <f t="shared" si="13"/>
        <v>2850000</v>
      </c>
      <c r="G541" s="142">
        <v>2850000</v>
      </c>
      <c r="H541" s="146">
        <v>0</v>
      </c>
      <c r="I541" s="146">
        <v>0</v>
      </c>
      <c r="J541" s="147" t="s">
        <v>101</v>
      </c>
      <c r="K541" s="145" t="s">
        <v>30</v>
      </c>
    </row>
    <row r="542" spans="1:11" ht="12" customHeight="1">
      <c r="A542" s="139" t="s">
        <v>435</v>
      </c>
      <c r="B542" s="307" t="s">
        <v>432</v>
      </c>
      <c r="C542" s="145" t="s">
        <v>100</v>
      </c>
      <c r="D542" s="48">
        <v>44708</v>
      </c>
      <c r="E542" s="48">
        <v>44798</v>
      </c>
      <c r="F542" s="142">
        <f t="shared" si="13"/>
        <v>4816000</v>
      </c>
      <c r="G542" s="142">
        <v>4816000</v>
      </c>
      <c r="H542" s="50">
        <v>0</v>
      </c>
      <c r="I542" s="146">
        <v>0</v>
      </c>
      <c r="J542" s="147" t="s">
        <v>101</v>
      </c>
      <c r="K542" s="145" t="s">
        <v>30</v>
      </c>
    </row>
    <row r="543" spans="1:11" ht="12" customHeight="1">
      <c r="A543" s="139" t="s">
        <v>431</v>
      </c>
      <c r="B543" s="307" t="s">
        <v>432</v>
      </c>
      <c r="C543" s="145" t="s">
        <v>100</v>
      </c>
      <c r="D543" s="48">
        <v>44739</v>
      </c>
      <c r="E543" s="48">
        <v>44769</v>
      </c>
      <c r="F543" s="142">
        <f t="shared" si="13"/>
        <v>3300000</v>
      </c>
      <c r="G543" s="142">
        <v>3300000</v>
      </c>
      <c r="H543" s="50">
        <v>0</v>
      </c>
      <c r="I543" s="146">
        <v>0</v>
      </c>
      <c r="J543" s="147" t="s">
        <v>101</v>
      </c>
      <c r="K543" s="145" t="s">
        <v>30</v>
      </c>
    </row>
    <row r="544" spans="1:11" ht="12" customHeight="1">
      <c r="A544" s="139" t="s">
        <v>434</v>
      </c>
      <c r="B544" s="307" t="s">
        <v>432</v>
      </c>
      <c r="C544" s="145" t="s">
        <v>100</v>
      </c>
      <c r="D544" s="48">
        <v>44741</v>
      </c>
      <c r="E544" s="48">
        <v>44771</v>
      </c>
      <c r="F544" s="142">
        <f t="shared" si="13"/>
        <v>3100000</v>
      </c>
      <c r="G544" s="142">
        <v>3100000</v>
      </c>
      <c r="H544" s="50">
        <v>0</v>
      </c>
      <c r="I544" s="146">
        <v>0</v>
      </c>
      <c r="J544" s="147" t="s">
        <v>101</v>
      </c>
      <c r="K544" s="145" t="s">
        <v>30</v>
      </c>
    </row>
    <row r="545" spans="1:11" ht="12" customHeight="1">
      <c r="A545" s="139" t="s">
        <v>433</v>
      </c>
      <c r="B545" s="307" t="s">
        <v>432</v>
      </c>
      <c r="C545" s="145" t="s">
        <v>100</v>
      </c>
      <c r="D545" s="48">
        <v>44741</v>
      </c>
      <c r="E545" s="48">
        <v>44771</v>
      </c>
      <c r="F545" s="142">
        <f t="shared" si="13"/>
        <v>11212500</v>
      </c>
      <c r="G545" s="142">
        <v>11212500</v>
      </c>
      <c r="H545" s="50">
        <v>0</v>
      </c>
      <c r="I545" s="146">
        <v>0</v>
      </c>
      <c r="J545" s="147" t="s">
        <v>101</v>
      </c>
      <c r="K545" s="145" t="s">
        <v>30</v>
      </c>
    </row>
    <row r="546" spans="1:11" ht="12" customHeight="1">
      <c r="A546" s="139" t="s">
        <v>335</v>
      </c>
      <c r="B546" s="307" t="s">
        <v>336</v>
      </c>
      <c r="C546" s="145" t="s">
        <v>100</v>
      </c>
      <c r="D546" s="48">
        <v>44729</v>
      </c>
      <c r="E546" s="48">
        <v>44759</v>
      </c>
      <c r="F546" s="142">
        <f t="shared" si="13"/>
        <v>728000</v>
      </c>
      <c r="G546" s="142">
        <v>728000</v>
      </c>
      <c r="H546" s="146">
        <v>0</v>
      </c>
      <c r="I546" s="146">
        <v>0</v>
      </c>
      <c r="J546" s="147" t="s">
        <v>101</v>
      </c>
      <c r="K546" s="145" t="s">
        <v>30</v>
      </c>
    </row>
    <row r="547" spans="1:11" ht="12" customHeight="1">
      <c r="A547" s="139" t="s">
        <v>461</v>
      </c>
      <c r="B547" s="307" t="s">
        <v>462</v>
      </c>
      <c r="C547" s="145" t="s">
        <v>100</v>
      </c>
      <c r="D547" s="48">
        <v>44741</v>
      </c>
      <c r="E547" s="48">
        <v>44771</v>
      </c>
      <c r="F547" s="142">
        <f t="shared" si="13"/>
        <v>2000000</v>
      </c>
      <c r="G547" s="142">
        <v>2000000</v>
      </c>
      <c r="H547" s="50">
        <v>0</v>
      </c>
      <c r="I547" s="146">
        <v>0</v>
      </c>
      <c r="J547" s="147" t="s">
        <v>101</v>
      </c>
      <c r="K547" s="145" t="s">
        <v>30</v>
      </c>
    </row>
    <row r="548" spans="1:11" ht="12" customHeight="1">
      <c r="A548" s="139" t="s">
        <v>451</v>
      </c>
      <c r="B548" s="307" t="s">
        <v>452</v>
      </c>
      <c r="C548" s="145" t="s">
        <v>100</v>
      </c>
      <c r="D548" s="48">
        <v>44740</v>
      </c>
      <c r="E548" s="48">
        <v>44770</v>
      </c>
      <c r="F548" s="142">
        <f t="shared" si="13"/>
        <v>3264000</v>
      </c>
      <c r="G548" s="142">
        <v>3264000</v>
      </c>
      <c r="H548" s="50">
        <v>0</v>
      </c>
      <c r="I548" s="146">
        <v>0</v>
      </c>
      <c r="J548" s="147" t="s">
        <v>101</v>
      </c>
      <c r="K548" s="145" t="s">
        <v>30</v>
      </c>
    </row>
    <row r="549" spans="1:11" ht="12" customHeight="1">
      <c r="A549" s="139" t="s">
        <v>98</v>
      </c>
      <c r="B549" s="307" t="s">
        <v>99</v>
      </c>
      <c r="C549" s="145" t="s">
        <v>100</v>
      </c>
      <c r="D549" s="48">
        <v>44734</v>
      </c>
      <c r="E549" s="48">
        <v>44764</v>
      </c>
      <c r="F549" s="142">
        <f t="shared" si="13"/>
        <v>20000000</v>
      </c>
      <c r="G549" s="142">
        <v>20000000</v>
      </c>
      <c r="H549" s="146">
        <v>0</v>
      </c>
      <c r="I549" s="146">
        <v>0</v>
      </c>
      <c r="J549" s="147" t="s">
        <v>101</v>
      </c>
      <c r="K549" s="145" t="s">
        <v>30</v>
      </c>
    </row>
    <row r="550" spans="1:11" ht="12" customHeight="1">
      <c r="A550" s="139" t="s">
        <v>102</v>
      </c>
      <c r="B550" s="307" t="s">
        <v>99</v>
      </c>
      <c r="C550" s="145" t="s">
        <v>100</v>
      </c>
      <c r="D550" s="48">
        <v>44741</v>
      </c>
      <c r="E550" s="48">
        <v>44771</v>
      </c>
      <c r="F550" s="142">
        <f t="shared" si="13"/>
        <v>9000000</v>
      </c>
      <c r="G550" s="142">
        <v>9000000</v>
      </c>
      <c r="H550" s="146">
        <v>0</v>
      </c>
      <c r="I550" s="146">
        <v>0</v>
      </c>
      <c r="J550" s="147" t="s">
        <v>101</v>
      </c>
      <c r="K550" s="145" t="s">
        <v>30</v>
      </c>
    </row>
    <row r="551" spans="1:11" ht="12" customHeight="1">
      <c r="A551" s="139" t="s">
        <v>103</v>
      </c>
      <c r="B551" s="307" t="s">
        <v>99</v>
      </c>
      <c r="C551" s="145" t="s">
        <v>100</v>
      </c>
      <c r="D551" s="48">
        <v>44741</v>
      </c>
      <c r="E551" s="48">
        <v>44771</v>
      </c>
      <c r="F551" s="142">
        <f t="shared" si="13"/>
        <v>2450000</v>
      </c>
      <c r="G551" s="142">
        <v>2450000</v>
      </c>
      <c r="H551" s="146">
        <v>0</v>
      </c>
      <c r="I551" s="146">
        <v>0</v>
      </c>
      <c r="J551" s="147" t="s">
        <v>101</v>
      </c>
      <c r="K551" s="145" t="s">
        <v>30</v>
      </c>
    </row>
    <row r="552" spans="1:11" ht="12" customHeight="1">
      <c r="A552" s="139" t="s">
        <v>321</v>
      </c>
      <c r="B552" s="307" t="s">
        <v>322</v>
      </c>
      <c r="C552" s="145" t="s">
        <v>100</v>
      </c>
      <c r="D552" s="48">
        <v>44693</v>
      </c>
      <c r="E552" s="48">
        <v>44753</v>
      </c>
      <c r="F552" s="142">
        <f t="shared" si="13"/>
        <v>1800000</v>
      </c>
      <c r="G552" s="142">
        <v>1800000</v>
      </c>
      <c r="H552" s="146">
        <v>0</v>
      </c>
      <c r="I552" s="146">
        <v>0</v>
      </c>
      <c r="J552" s="147" t="s">
        <v>101</v>
      </c>
      <c r="K552" s="145" t="s">
        <v>30</v>
      </c>
    </row>
    <row r="553" spans="1:11" ht="12" customHeight="1">
      <c r="A553" s="139" t="s">
        <v>383</v>
      </c>
      <c r="B553" s="307" t="s">
        <v>384</v>
      </c>
      <c r="C553" s="145" t="s">
        <v>100</v>
      </c>
      <c r="D553" s="48">
        <v>44741</v>
      </c>
      <c r="E553" s="48">
        <v>44771</v>
      </c>
      <c r="F553" s="142">
        <f t="shared" si="13"/>
        <v>15000000</v>
      </c>
      <c r="G553" s="142">
        <v>15000000</v>
      </c>
      <c r="H553" s="146">
        <v>0</v>
      </c>
      <c r="I553" s="146">
        <v>0</v>
      </c>
      <c r="J553" s="147" t="s">
        <v>101</v>
      </c>
      <c r="K553" s="145" t="s">
        <v>30</v>
      </c>
    </row>
    <row r="554" spans="1:11" ht="12" customHeight="1">
      <c r="A554" s="139" t="s">
        <v>449</v>
      </c>
      <c r="B554" s="307" t="s">
        <v>450</v>
      </c>
      <c r="C554" s="145" t="s">
        <v>100</v>
      </c>
      <c r="D554" s="48">
        <v>44735</v>
      </c>
      <c r="E554" s="48">
        <v>44765</v>
      </c>
      <c r="F554" s="142">
        <f t="shared" si="13"/>
        <v>4700000</v>
      </c>
      <c r="G554" s="142">
        <v>4700000</v>
      </c>
      <c r="H554" s="50">
        <v>0</v>
      </c>
      <c r="I554" s="146">
        <v>0</v>
      </c>
      <c r="J554" s="147" t="s">
        <v>101</v>
      </c>
      <c r="K554" s="145" t="s">
        <v>30</v>
      </c>
    </row>
    <row r="555" spans="1:11" ht="12" customHeight="1">
      <c r="A555" s="139" t="s">
        <v>425</v>
      </c>
      <c r="B555" s="307" t="s">
        <v>426</v>
      </c>
      <c r="C555" s="145" t="s">
        <v>100</v>
      </c>
      <c r="D555" s="48">
        <v>44716</v>
      </c>
      <c r="E555" s="48">
        <v>44773</v>
      </c>
      <c r="F555" s="142">
        <f t="shared" si="13"/>
        <v>270000</v>
      </c>
      <c r="G555" s="142">
        <v>270000</v>
      </c>
      <c r="H555" s="50">
        <v>0</v>
      </c>
      <c r="I555" s="146">
        <v>0</v>
      </c>
      <c r="J555" s="147" t="s">
        <v>101</v>
      </c>
      <c r="K555" s="145" t="s">
        <v>30</v>
      </c>
    </row>
    <row r="556" spans="1:11" ht="12" customHeight="1">
      <c r="A556" s="139" t="s">
        <v>387</v>
      </c>
      <c r="B556" s="307" t="s">
        <v>388</v>
      </c>
      <c r="C556" s="145" t="s">
        <v>100</v>
      </c>
      <c r="D556" s="48">
        <v>44719</v>
      </c>
      <c r="E556" s="48">
        <v>44809</v>
      </c>
      <c r="F556" s="142">
        <f t="shared" si="13"/>
        <v>59025500</v>
      </c>
      <c r="G556" s="142">
        <v>59025500</v>
      </c>
      <c r="H556" s="146">
        <v>0</v>
      </c>
      <c r="I556" s="146">
        <v>0</v>
      </c>
      <c r="J556" s="147" t="s">
        <v>101</v>
      </c>
      <c r="K556" s="145" t="s">
        <v>30</v>
      </c>
    </row>
    <row r="557" spans="1:11" ht="12" customHeight="1">
      <c r="A557" s="139" t="s">
        <v>325</v>
      </c>
      <c r="B557" s="307" t="s">
        <v>324</v>
      </c>
      <c r="C557" s="145" t="s">
        <v>100</v>
      </c>
      <c r="D557" s="48">
        <v>44727</v>
      </c>
      <c r="E557" s="48">
        <v>44757</v>
      </c>
      <c r="F557" s="142">
        <f t="shared" si="13"/>
        <v>4000000</v>
      </c>
      <c r="G557" s="142">
        <v>4000000</v>
      </c>
      <c r="H557" s="146">
        <v>0</v>
      </c>
      <c r="I557" s="146">
        <v>0</v>
      </c>
      <c r="J557" s="147" t="s">
        <v>101</v>
      </c>
      <c r="K557" s="145" t="s">
        <v>30</v>
      </c>
    </row>
    <row r="558" spans="1:11" ht="12" customHeight="1">
      <c r="A558" s="139" t="s">
        <v>323</v>
      </c>
      <c r="B558" s="307" t="s">
        <v>324</v>
      </c>
      <c r="C558" s="145" t="s">
        <v>100</v>
      </c>
      <c r="D558" s="48">
        <v>44727</v>
      </c>
      <c r="E558" s="48">
        <v>44757</v>
      </c>
      <c r="F558" s="142">
        <f t="shared" si="13"/>
        <v>5000000</v>
      </c>
      <c r="G558" s="142">
        <v>5000000</v>
      </c>
      <c r="H558" s="146">
        <v>0</v>
      </c>
      <c r="I558" s="146">
        <v>0</v>
      </c>
      <c r="J558" s="147" t="s">
        <v>101</v>
      </c>
      <c r="K558" s="145" t="s">
        <v>30</v>
      </c>
    </row>
    <row r="559" spans="1:11" ht="12" customHeight="1">
      <c r="A559" s="139" t="s">
        <v>333</v>
      </c>
      <c r="B559" s="307" t="s">
        <v>334</v>
      </c>
      <c r="C559" s="145" t="s">
        <v>100</v>
      </c>
      <c r="D559" s="48">
        <v>44728</v>
      </c>
      <c r="E559" s="48">
        <v>44758</v>
      </c>
      <c r="F559" s="142">
        <f t="shared" si="13"/>
        <v>1109900</v>
      </c>
      <c r="G559" s="142">
        <v>1109900</v>
      </c>
      <c r="H559" s="146">
        <v>0</v>
      </c>
      <c r="I559" s="146">
        <v>0</v>
      </c>
      <c r="J559" s="147" t="s">
        <v>101</v>
      </c>
      <c r="K559" s="145" t="s">
        <v>30</v>
      </c>
    </row>
    <row r="560" spans="1:11" ht="12" customHeight="1">
      <c r="A560" s="139" t="s">
        <v>378</v>
      </c>
      <c r="B560" s="307" t="s">
        <v>379</v>
      </c>
      <c r="C560" s="145" t="s">
        <v>100</v>
      </c>
      <c r="D560" s="48">
        <v>44716</v>
      </c>
      <c r="E560" s="48">
        <v>44773</v>
      </c>
      <c r="F560" s="142">
        <f t="shared" si="13"/>
        <v>480000</v>
      </c>
      <c r="G560" s="142">
        <v>480000</v>
      </c>
      <c r="H560" s="146">
        <v>0</v>
      </c>
      <c r="I560" s="146">
        <v>0</v>
      </c>
      <c r="J560" s="147" t="s">
        <v>101</v>
      </c>
      <c r="K560" s="145" t="s">
        <v>30</v>
      </c>
    </row>
    <row r="561" spans="1:11" ht="12" customHeight="1">
      <c r="A561" s="139" t="s">
        <v>498</v>
      </c>
      <c r="B561" s="307" t="s">
        <v>499</v>
      </c>
      <c r="C561" s="145" t="s">
        <v>100</v>
      </c>
      <c r="D561" s="48">
        <v>44736</v>
      </c>
      <c r="E561" s="48">
        <v>44766</v>
      </c>
      <c r="F561" s="142">
        <f t="shared" si="13"/>
        <v>83433000</v>
      </c>
      <c r="G561" s="42">
        <v>0</v>
      </c>
      <c r="H561" s="50">
        <v>12180</v>
      </c>
      <c r="I561" s="146">
        <v>0</v>
      </c>
      <c r="J561" s="147" t="s">
        <v>101</v>
      </c>
      <c r="K561" s="145" t="s">
        <v>30</v>
      </c>
    </row>
    <row r="562" spans="1:11" ht="12" customHeight="1">
      <c r="A562" s="139" t="s">
        <v>537</v>
      </c>
      <c r="B562" s="307" t="s">
        <v>538</v>
      </c>
      <c r="C562" s="145" t="s">
        <v>100</v>
      </c>
      <c r="D562" s="48">
        <v>44732</v>
      </c>
      <c r="E562" s="48">
        <v>44762</v>
      </c>
      <c r="F562" s="142">
        <f t="shared" si="13"/>
        <v>2810555</v>
      </c>
      <c r="G562" s="42">
        <v>0</v>
      </c>
      <c r="H562" s="50">
        <v>410.3</v>
      </c>
      <c r="I562" s="146">
        <v>0</v>
      </c>
      <c r="J562" s="147" t="s">
        <v>101</v>
      </c>
      <c r="K562" s="145" t="s">
        <v>30</v>
      </c>
    </row>
    <row r="563" spans="1:11" ht="12" customHeight="1">
      <c r="A563" s="139" t="s">
        <v>539</v>
      </c>
      <c r="B563" s="307" t="s">
        <v>538</v>
      </c>
      <c r="C563" s="145" t="s">
        <v>100</v>
      </c>
      <c r="D563" s="48">
        <v>44732</v>
      </c>
      <c r="E563" s="48">
        <v>44762</v>
      </c>
      <c r="F563" s="142">
        <f t="shared" si="13"/>
        <v>2810555</v>
      </c>
      <c r="G563" s="42">
        <v>0</v>
      </c>
      <c r="H563" s="50">
        <v>410.3</v>
      </c>
      <c r="I563" s="146">
        <v>0</v>
      </c>
      <c r="J563" s="147" t="s">
        <v>101</v>
      </c>
      <c r="K563" s="145" t="s">
        <v>30</v>
      </c>
    </row>
    <row r="564" spans="1:11" ht="12" customHeight="1">
      <c r="A564" s="139" t="s">
        <v>455</v>
      </c>
      <c r="B564" s="307" t="s">
        <v>456</v>
      </c>
      <c r="C564" s="145" t="s">
        <v>100</v>
      </c>
      <c r="D564" s="48">
        <v>44721</v>
      </c>
      <c r="E564" s="48">
        <v>44773</v>
      </c>
      <c r="F564" s="142">
        <f t="shared" si="13"/>
        <v>260000</v>
      </c>
      <c r="G564" s="142">
        <v>260000</v>
      </c>
      <c r="H564" s="50">
        <v>0</v>
      </c>
      <c r="I564" s="146">
        <v>0</v>
      </c>
      <c r="J564" s="147" t="s">
        <v>101</v>
      </c>
      <c r="K564" s="145" t="s">
        <v>30</v>
      </c>
    </row>
    <row r="565" spans="1:11" ht="12" customHeight="1">
      <c r="A565" s="139" t="s">
        <v>400</v>
      </c>
      <c r="B565" s="307" t="s">
        <v>401</v>
      </c>
      <c r="C565" s="145" t="s">
        <v>100</v>
      </c>
      <c r="D565" s="48">
        <v>44739</v>
      </c>
      <c r="E565" s="48">
        <v>44769</v>
      </c>
      <c r="F565" s="142">
        <f t="shared" si="13"/>
        <v>1200000</v>
      </c>
      <c r="G565" s="142">
        <v>1200000</v>
      </c>
      <c r="H565" s="50">
        <v>0</v>
      </c>
      <c r="I565" s="146">
        <v>0</v>
      </c>
      <c r="J565" s="147" t="s">
        <v>101</v>
      </c>
      <c r="K565" s="145" t="s">
        <v>30</v>
      </c>
    </row>
    <row r="566" spans="1:11" ht="12" customHeight="1">
      <c r="A566" s="139" t="s">
        <v>402</v>
      </c>
      <c r="B566" s="307" t="s">
        <v>401</v>
      </c>
      <c r="C566" s="145" t="s">
        <v>100</v>
      </c>
      <c r="D566" s="48">
        <v>44741</v>
      </c>
      <c r="E566" s="48">
        <v>44771</v>
      </c>
      <c r="F566" s="142">
        <f t="shared" si="13"/>
        <v>220000</v>
      </c>
      <c r="G566" s="142">
        <v>220000</v>
      </c>
      <c r="H566" s="50">
        <v>0</v>
      </c>
      <c r="I566" s="146">
        <v>0</v>
      </c>
      <c r="J566" s="147" t="s">
        <v>101</v>
      </c>
      <c r="K566" s="145" t="s">
        <v>30</v>
      </c>
    </row>
    <row r="567" spans="1:11" ht="12" customHeight="1">
      <c r="A567" s="139" t="s">
        <v>104</v>
      </c>
      <c r="B567" s="307" t="s">
        <v>105</v>
      </c>
      <c r="C567" s="145" t="s">
        <v>100</v>
      </c>
      <c r="D567" s="48">
        <v>44729</v>
      </c>
      <c r="E567" s="48">
        <v>44759</v>
      </c>
      <c r="F567" s="142">
        <f t="shared" si="13"/>
        <v>4782407</v>
      </c>
      <c r="G567" s="142">
        <v>4782407</v>
      </c>
      <c r="H567" s="146">
        <v>0</v>
      </c>
      <c r="I567" s="146">
        <v>0</v>
      </c>
      <c r="J567" s="147" t="s">
        <v>101</v>
      </c>
      <c r="K567" s="145" t="s">
        <v>30</v>
      </c>
    </row>
    <row r="568" spans="1:11" ht="12" customHeight="1">
      <c r="A568" s="139" t="s">
        <v>341</v>
      </c>
      <c r="B568" s="307" t="s">
        <v>342</v>
      </c>
      <c r="C568" s="145" t="s">
        <v>100</v>
      </c>
      <c r="D568" s="48">
        <v>44729</v>
      </c>
      <c r="E568" s="48">
        <v>44759</v>
      </c>
      <c r="F568" s="142">
        <f t="shared" si="13"/>
        <v>3000000</v>
      </c>
      <c r="G568" s="142">
        <v>3000000</v>
      </c>
      <c r="H568" s="146">
        <v>0</v>
      </c>
      <c r="I568" s="146">
        <v>0</v>
      </c>
      <c r="J568" s="147" t="s">
        <v>101</v>
      </c>
      <c r="K568" s="145" t="s">
        <v>30</v>
      </c>
    </row>
    <row r="569" spans="1:11" ht="12" customHeight="1">
      <c r="A569" s="139" t="s">
        <v>469</v>
      </c>
      <c r="B569" s="307" t="s">
        <v>467</v>
      </c>
      <c r="C569" s="145" t="s">
        <v>100</v>
      </c>
      <c r="D569" s="48">
        <v>43326</v>
      </c>
      <c r="E569" s="48">
        <v>45031</v>
      </c>
      <c r="F569" s="142">
        <f t="shared" si="13"/>
        <v>31510000</v>
      </c>
      <c r="G569" s="42">
        <v>0</v>
      </c>
      <c r="H569" s="50">
        <v>4600</v>
      </c>
      <c r="I569" s="146">
        <v>0</v>
      </c>
      <c r="J569" s="147" t="s">
        <v>101</v>
      </c>
      <c r="K569" s="145" t="s">
        <v>30</v>
      </c>
    </row>
    <row r="570" spans="1:11" ht="12" customHeight="1">
      <c r="A570" s="139" t="s">
        <v>466</v>
      </c>
      <c r="B570" s="307" t="s">
        <v>467</v>
      </c>
      <c r="C570" s="145" t="s">
        <v>100</v>
      </c>
      <c r="D570" s="48">
        <v>43362</v>
      </c>
      <c r="E570" s="48">
        <v>45030</v>
      </c>
      <c r="F570" s="142">
        <f t="shared" ref="F570:F633" si="14">+G570+H570*$C$4</f>
        <v>143850000</v>
      </c>
      <c r="G570" s="42">
        <v>0</v>
      </c>
      <c r="H570" s="50">
        <v>21000</v>
      </c>
      <c r="I570" s="146">
        <v>0</v>
      </c>
      <c r="J570" s="147" t="s">
        <v>101</v>
      </c>
      <c r="K570" s="145" t="s">
        <v>30</v>
      </c>
    </row>
    <row r="571" spans="1:11" ht="12" customHeight="1">
      <c r="A571" s="139" t="s">
        <v>468</v>
      </c>
      <c r="B571" s="307" t="s">
        <v>467</v>
      </c>
      <c r="C571" s="145" t="s">
        <v>100</v>
      </c>
      <c r="D571" s="48">
        <v>43438</v>
      </c>
      <c r="E571" s="48">
        <v>45031</v>
      </c>
      <c r="F571" s="142">
        <f t="shared" si="14"/>
        <v>14905600</v>
      </c>
      <c r="G571" s="42">
        <v>0</v>
      </c>
      <c r="H571" s="50">
        <v>2176</v>
      </c>
      <c r="I571" s="146">
        <v>0</v>
      </c>
      <c r="J571" s="147" t="s">
        <v>101</v>
      </c>
      <c r="K571" s="145" t="s">
        <v>30</v>
      </c>
    </row>
    <row r="572" spans="1:11" ht="12" customHeight="1">
      <c r="A572" s="139" t="s">
        <v>389</v>
      </c>
      <c r="B572" s="307" t="s">
        <v>390</v>
      </c>
      <c r="C572" s="145" t="s">
        <v>100</v>
      </c>
      <c r="D572" s="48">
        <v>44732</v>
      </c>
      <c r="E572" s="48">
        <v>44762</v>
      </c>
      <c r="F572" s="142">
        <f t="shared" si="14"/>
        <v>3850000</v>
      </c>
      <c r="G572" s="142">
        <v>3850000</v>
      </c>
      <c r="H572" s="146">
        <v>0</v>
      </c>
      <c r="I572" s="146">
        <v>0</v>
      </c>
      <c r="J572" s="147" t="s">
        <v>101</v>
      </c>
      <c r="K572" s="145" t="s">
        <v>30</v>
      </c>
    </row>
    <row r="573" spans="1:11" ht="12" customHeight="1">
      <c r="A573" s="139" t="s">
        <v>398</v>
      </c>
      <c r="B573" s="307" t="s">
        <v>399</v>
      </c>
      <c r="C573" s="145" t="s">
        <v>100</v>
      </c>
      <c r="D573" s="48">
        <v>44732</v>
      </c>
      <c r="E573" s="48">
        <v>44762</v>
      </c>
      <c r="F573" s="142">
        <f t="shared" si="14"/>
        <v>1800000</v>
      </c>
      <c r="G573" s="142">
        <v>1800000</v>
      </c>
      <c r="H573" s="50">
        <v>0</v>
      </c>
      <c r="I573" s="146">
        <v>0</v>
      </c>
      <c r="J573" s="147" t="s">
        <v>101</v>
      </c>
      <c r="K573" s="145" t="s">
        <v>30</v>
      </c>
    </row>
    <row r="574" spans="1:11" ht="12" customHeight="1">
      <c r="A574" s="139" t="s">
        <v>106</v>
      </c>
      <c r="B574" s="307" t="s">
        <v>107</v>
      </c>
      <c r="C574" s="145" t="s">
        <v>100</v>
      </c>
      <c r="D574" s="48">
        <v>44734</v>
      </c>
      <c r="E574" s="48">
        <v>44764</v>
      </c>
      <c r="F574" s="142">
        <f t="shared" si="14"/>
        <v>5500000</v>
      </c>
      <c r="G574" s="142">
        <v>5500000</v>
      </c>
      <c r="H574" s="146">
        <v>0</v>
      </c>
      <c r="I574" s="146">
        <v>0</v>
      </c>
      <c r="J574" s="147" t="s">
        <v>101</v>
      </c>
      <c r="K574" s="145" t="s">
        <v>30</v>
      </c>
    </row>
    <row r="575" spans="1:11" ht="12" customHeight="1">
      <c r="A575" s="139" t="s">
        <v>147</v>
      </c>
      <c r="B575" s="307" t="s">
        <v>135</v>
      </c>
      <c r="C575" s="145" t="s">
        <v>100</v>
      </c>
      <c r="D575" s="48">
        <v>44708</v>
      </c>
      <c r="E575" s="48">
        <v>44888</v>
      </c>
      <c r="F575" s="142">
        <f t="shared" si="14"/>
        <v>560000</v>
      </c>
      <c r="G575" s="142">
        <v>560000</v>
      </c>
      <c r="H575" s="146">
        <v>0</v>
      </c>
      <c r="I575" s="146">
        <v>0</v>
      </c>
      <c r="J575" s="147" t="s">
        <v>101</v>
      </c>
      <c r="K575" s="145" t="s">
        <v>30</v>
      </c>
    </row>
    <row r="576" spans="1:11" ht="12" customHeight="1">
      <c r="A576" s="139" t="s">
        <v>150</v>
      </c>
      <c r="B576" s="307" t="s">
        <v>135</v>
      </c>
      <c r="C576" s="145" t="s">
        <v>100</v>
      </c>
      <c r="D576" s="48">
        <v>44708</v>
      </c>
      <c r="E576" s="48">
        <v>44888</v>
      </c>
      <c r="F576" s="142">
        <f t="shared" si="14"/>
        <v>240000</v>
      </c>
      <c r="G576" s="142">
        <v>240000</v>
      </c>
      <c r="H576" s="146">
        <v>0</v>
      </c>
      <c r="I576" s="146">
        <v>0</v>
      </c>
      <c r="J576" s="147" t="s">
        <v>101</v>
      </c>
      <c r="K576" s="145" t="s">
        <v>30</v>
      </c>
    </row>
    <row r="577" spans="1:11" ht="12" customHeight="1">
      <c r="A577" s="139" t="s">
        <v>148</v>
      </c>
      <c r="B577" s="307" t="s">
        <v>135</v>
      </c>
      <c r="C577" s="145" t="s">
        <v>100</v>
      </c>
      <c r="D577" s="48">
        <v>44708</v>
      </c>
      <c r="E577" s="48">
        <v>44888</v>
      </c>
      <c r="F577" s="142">
        <f t="shared" si="14"/>
        <v>560000</v>
      </c>
      <c r="G577" s="142">
        <v>560000</v>
      </c>
      <c r="H577" s="146">
        <v>0</v>
      </c>
      <c r="I577" s="146">
        <v>0</v>
      </c>
      <c r="J577" s="147" t="s">
        <v>101</v>
      </c>
      <c r="K577" s="145" t="s">
        <v>30</v>
      </c>
    </row>
    <row r="578" spans="1:11" ht="12" customHeight="1">
      <c r="A578" s="139" t="s">
        <v>149</v>
      </c>
      <c r="B578" s="307" t="s">
        <v>135</v>
      </c>
      <c r="C578" s="145" t="s">
        <v>100</v>
      </c>
      <c r="D578" s="48">
        <v>44708</v>
      </c>
      <c r="E578" s="48">
        <v>44888</v>
      </c>
      <c r="F578" s="142">
        <f t="shared" si="14"/>
        <v>240000</v>
      </c>
      <c r="G578" s="142">
        <v>240000</v>
      </c>
      <c r="H578" s="146">
        <v>0</v>
      </c>
      <c r="I578" s="146">
        <v>0</v>
      </c>
      <c r="J578" s="147" t="s">
        <v>101</v>
      </c>
      <c r="K578" s="145" t="s">
        <v>30</v>
      </c>
    </row>
    <row r="579" spans="1:11" ht="12" customHeight="1">
      <c r="A579" s="139" t="s">
        <v>144</v>
      </c>
      <c r="B579" s="307" t="s">
        <v>135</v>
      </c>
      <c r="C579" s="145" t="s">
        <v>100</v>
      </c>
      <c r="D579" s="48">
        <v>44708</v>
      </c>
      <c r="E579" s="48">
        <v>44888</v>
      </c>
      <c r="F579" s="142">
        <f t="shared" si="14"/>
        <v>2048200</v>
      </c>
      <c r="G579" s="142">
        <v>2048200</v>
      </c>
      <c r="H579" s="146">
        <v>0</v>
      </c>
      <c r="I579" s="146">
        <v>0</v>
      </c>
      <c r="J579" s="147" t="s">
        <v>101</v>
      </c>
      <c r="K579" s="145" t="s">
        <v>30</v>
      </c>
    </row>
    <row r="580" spans="1:11" ht="12" customHeight="1">
      <c r="A580" s="139" t="s">
        <v>146</v>
      </c>
      <c r="B580" s="307" t="s">
        <v>135</v>
      </c>
      <c r="C580" s="145" t="s">
        <v>100</v>
      </c>
      <c r="D580" s="48">
        <v>44708</v>
      </c>
      <c r="E580" s="48">
        <v>44888</v>
      </c>
      <c r="F580" s="142">
        <f t="shared" si="14"/>
        <v>877800</v>
      </c>
      <c r="G580" s="142">
        <v>877800</v>
      </c>
      <c r="H580" s="146">
        <v>0</v>
      </c>
      <c r="I580" s="146">
        <v>0</v>
      </c>
      <c r="J580" s="147" t="s">
        <v>101</v>
      </c>
      <c r="K580" s="145" t="s">
        <v>30</v>
      </c>
    </row>
    <row r="581" spans="1:11" ht="12" customHeight="1">
      <c r="A581" s="139" t="s">
        <v>145</v>
      </c>
      <c r="B581" s="307" t="s">
        <v>135</v>
      </c>
      <c r="C581" s="145" t="s">
        <v>100</v>
      </c>
      <c r="D581" s="48">
        <v>44708</v>
      </c>
      <c r="E581" s="48">
        <v>44888</v>
      </c>
      <c r="F581" s="142">
        <f t="shared" si="14"/>
        <v>1339800</v>
      </c>
      <c r="G581" s="142">
        <v>1339800</v>
      </c>
      <c r="H581" s="146">
        <v>0</v>
      </c>
      <c r="I581" s="146">
        <v>0</v>
      </c>
      <c r="J581" s="147" t="s">
        <v>101</v>
      </c>
      <c r="K581" s="145" t="s">
        <v>30</v>
      </c>
    </row>
    <row r="582" spans="1:11" ht="12" customHeight="1">
      <c r="A582" s="139" t="s">
        <v>143</v>
      </c>
      <c r="B582" s="307" t="s">
        <v>135</v>
      </c>
      <c r="C582" s="145" t="s">
        <v>100</v>
      </c>
      <c r="D582" s="48">
        <v>44708</v>
      </c>
      <c r="E582" s="48">
        <v>44888</v>
      </c>
      <c r="F582" s="142">
        <f t="shared" si="14"/>
        <v>3734000</v>
      </c>
      <c r="G582" s="142">
        <v>3734000</v>
      </c>
      <c r="H582" s="146">
        <v>0</v>
      </c>
      <c r="I582" s="146">
        <v>0</v>
      </c>
      <c r="J582" s="147" t="s">
        <v>101</v>
      </c>
      <c r="K582" s="145" t="s">
        <v>30</v>
      </c>
    </row>
    <row r="583" spans="1:11" ht="12" customHeight="1">
      <c r="A583" s="139" t="s">
        <v>159</v>
      </c>
      <c r="B583" s="307" t="s">
        <v>135</v>
      </c>
      <c r="C583" s="145" t="s">
        <v>100</v>
      </c>
      <c r="D583" s="48">
        <v>44711</v>
      </c>
      <c r="E583" s="48">
        <v>44891</v>
      </c>
      <c r="F583" s="142">
        <f t="shared" si="14"/>
        <v>2772000</v>
      </c>
      <c r="G583" s="142">
        <v>2772000</v>
      </c>
      <c r="H583" s="146">
        <v>0</v>
      </c>
      <c r="I583" s="146">
        <v>0</v>
      </c>
      <c r="J583" s="147" t="s">
        <v>101</v>
      </c>
      <c r="K583" s="145" t="s">
        <v>30</v>
      </c>
    </row>
    <row r="584" spans="1:11" ht="12" customHeight="1">
      <c r="A584" s="139" t="s">
        <v>161</v>
      </c>
      <c r="B584" s="307" t="s">
        <v>135</v>
      </c>
      <c r="C584" s="145" t="s">
        <v>100</v>
      </c>
      <c r="D584" s="48">
        <v>44711</v>
      </c>
      <c r="E584" s="48">
        <v>44891</v>
      </c>
      <c r="F584" s="142">
        <f t="shared" si="14"/>
        <v>900000</v>
      </c>
      <c r="G584" s="142">
        <v>900000</v>
      </c>
      <c r="H584" s="146">
        <v>0</v>
      </c>
      <c r="I584" s="146">
        <v>0</v>
      </c>
      <c r="J584" s="147" t="s">
        <v>101</v>
      </c>
      <c r="K584" s="145" t="s">
        <v>30</v>
      </c>
    </row>
    <row r="585" spans="1:11" ht="12" customHeight="1">
      <c r="A585" s="139" t="s">
        <v>155</v>
      </c>
      <c r="B585" s="307" t="s">
        <v>135</v>
      </c>
      <c r="C585" s="145" t="s">
        <v>100</v>
      </c>
      <c r="D585" s="48">
        <v>44711</v>
      </c>
      <c r="E585" s="48">
        <v>44891</v>
      </c>
      <c r="F585" s="142">
        <f t="shared" si="14"/>
        <v>5049000</v>
      </c>
      <c r="G585" s="142">
        <v>5049000</v>
      </c>
      <c r="H585" s="146">
        <v>0</v>
      </c>
      <c r="I585" s="146">
        <v>0</v>
      </c>
      <c r="J585" s="147" t="s">
        <v>101</v>
      </c>
      <c r="K585" s="145" t="s">
        <v>30</v>
      </c>
    </row>
    <row r="586" spans="1:11" ht="12" customHeight="1">
      <c r="A586" s="139" t="s">
        <v>151</v>
      </c>
      <c r="B586" s="307" t="s">
        <v>135</v>
      </c>
      <c r="C586" s="145" t="s">
        <v>100</v>
      </c>
      <c r="D586" s="48">
        <v>44711</v>
      </c>
      <c r="E586" s="48">
        <v>44891</v>
      </c>
      <c r="F586" s="142">
        <f t="shared" si="14"/>
        <v>9000000</v>
      </c>
      <c r="G586" s="142">
        <v>9000000</v>
      </c>
      <c r="H586" s="146">
        <v>0</v>
      </c>
      <c r="I586" s="146">
        <v>0</v>
      </c>
      <c r="J586" s="147" t="s">
        <v>101</v>
      </c>
      <c r="K586" s="145" t="s">
        <v>30</v>
      </c>
    </row>
    <row r="587" spans="1:11" ht="12" customHeight="1">
      <c r="A587" s="139" t="s">
        <v>152</v>
      </c>
      <c r="B587" s="307" t="s">
        <v>135</v>
      </c>
      <c r="C587" s="145" t="s">
        <v>100</v>
      </c>
      <c r="D587" s="48">
        <v>44711</v>
      </c>
      <c r="E587" s="48">
        <v>44891</v>
      </c>
      <c r="F587" s="142">
        <f t="shared" si="14"/>
        <v>9000000</v>
      </c>
      <c r="G587" s="142">
        <v>9000000</v>
      </c>
      <c r="H587" s="146">
        <v>0</v>
      </c>
      <c r="I587" s="146">
        <v>0</v>
      </c>
      <c r="J587" s="147" t="s">
        <v>101</v>
      </c>
      <c r="K587" s="145" t="s">
        <v>30</v>
      </c>
    </row>
    <row r="588" spans="1:11" ht="12" customHeight="1">
      <c r="A588" s="139" t="s">
        <v>156</v>
      </c>
      <c r="B588" s="307" t="s">
        <v>135</v>
      </c>
      <c r="C588" s="145" t="s">
        <v>100</v>
      </c>
      <c r="D588" s="48">
        <v>44711</v>
      </c>
      <c r="E588" s="48">
        <v>44891</v>
      </c>
      <c r="F588" s="142">
        <f t="shared" si="14"/>
        <v>4500000</v>
      </c>
      <c r="G588" s="142">
        <v>4500000</v>
      </c>
      <c r="H588" s="146">
        <v>0</v>
      </c>
      <c r="I588" s="146">
        <v>0</v>
      </c>
      <c r="J588" s="147" t="s">
        <v>101</v>
      </c>
      <c r="K588" s="145" t="s">
        <v>30</v>
      </c>
    </row>
    <row r="589" spans="1:11" ht="12" customHeight="1">
      <c r="A589" s="139" t="s">
        <v>157</v>
      </c>
      <c r="B589" s="307" t="s">
        <v>135</v>
      </c>
      <c r="C589" s="145" t="s">
        <v>100</v>
      </c>
      <c r="D589" s="48">
        <v>44711</v>
      </c>
      <c r="E589" s="48">
        <v>44891</v>
      </c>
      <c r="F589" s="142">
        <f t="shared" si="14"/>
        <v>4500000</v>
      </c>
      <c r="G589" s="142">
        <v>4500000</v>
      </c>
      <c r="H589" s="146">
        <v>0</v>
      </c>
      <c r="I589" s="146">
        <v>0</v>
      </c>
      <c r="J589" s="147" t="s">
        <v>101</v>
      </c>
      <c r="K589" s="145" t="s">
        <v>30</v>
      </c>
    </row>
    <row r="590" spans="1:11" ht="12" customHeight="1">
      <c r="A590" s="139" t="s">
        <v>158</v>
      </c>
      <c r="B590" s="307" t="s">
        <v>135</v>
      </c>
      <c r="C590" s="145" t="s">
        <v>100</v>
      </c>
      <c r="D590" s="48">
        <v>44711</v>
      </c>
      <c r="E590" s="48">
        <v>44891</v>
      </c>
      <c r="F590" s="142">
        <f t="shared" si="14"/>
        <v>3850000</v>
      </c>
      <c r="G590" s="142">
        <v>3850000</v>
      </c>
      <c r="H590" s="146">
        <v>0</v>
      </c>
      <c r="I590" s="146">
        <v>0</v>
      </c>
      <c r="J590" s="147" t="s">
        <v>101</v>
      </c>
      <c r="K590" s="145" t="s">
        <v>30</v>
      </c>
    </row>
    <row r="591" spans="1:11" ht="12" customHeight="1">
      <c r="A591" s="139" t="s">
        <v>154</v>
      </c>
      <c r="B591" s="307" t="s">
        <v>135</v>
      </c>
      <c r="C591" s="145" t="s">
        <v>100</v>
      </c>
      <c r="D591" s="48">
        <v>44711</v>
      </c>
      <c r="E591" s="48">
        <v>44891</v>
      </c>
      <c r="F591" s="142">
        <f t="shared" si="14"/>
        <v>7000000</v>
      </c>
      <c r="G591" s="142">
        <v>7000000</v>
      </c>
      <c r="H591" s="146">
        <v>0</v>
      </c>
      <c r="I591" s="146">
        <v>0</v>
      </c>
      <c r="J591" s="147" t="s">
        <v>101</v>
      </c>
      <c r="K591" s="145" t="s">
        <v>30</v>
      </c>
    </row>
    <row r="592" spans="1:11" ht="12" customHeight="1">
      <c r="A592" s="139" t="s">
        <v>160</v>
      </c>
      <c r="B592" s="307" t="s">
        <v>135</v>
      </c>
      <c r="C592" s="145" t="s">
        <v>100</v>
      </c>
      <c r="D592" s="48">
        <v>44711</v>
      </c>
      <c r="E592" s="48">
        <v>44891</v>
      </c>
      <c r="F592" s="142">
        <f t="shared" si="14"/>
        <v>2772000</v>
      </c>
      <c r="G592" s="142">
        <v>2772000</v>
      </c>
      <c r="H592" s="146">
        <v>0</v>
      </c>
      <c r="I592" s="146">
        <v>0</v>
      </c>
      <c r="J592" s="147" t="s">
        <v>101</v>
      </c>
      <c r="K592" s="145" t="s">
        <v>30</v>
      </c>
    </row>
    <row r="593" spans="1:11" ht="12" customHeight="1">
      <c r="A593" s="139" t="s">
        <v>153</v>
      </c>
      <c r="B593" s="307" t="s">
        <v>135</v>
      </c>
      <c r="C593" s="145" t="s">
        <v>100</v>
      </c>
      <c r="D593" s="48">
        <v>44711</v>
      </c>
      <c r="E593" s="48">
        <v>44891</v>
      </c>
      <c r="F593" s="142">
        <f t="shared" si="14"/>
        <v>7095000</v>
      </c>
      <c r="G593" s="142">
        <v>7095000</v>
      </c>
      <c r="H593" s="146">
        <v>0</v>
      </c>
      <c r="I593" s="146">
        <v>0</v>
      </c>
      <c r="J593" s="147" t="s">
        <v>101</v>
      </c>
      <c r="K593" s="145" t="s">
        <v>30</v>
      </c>
    </row>
    <row r="594" spans="1:11" ht="12" customHeight="1">
      <c r="A594" s="139" t="s">
        <v>162</v>
      </c>
      <c r="B594" s="307" t="s">
        <v>135</v>
      </c>
      <c r="C594" s="145" t="s">
        <v>100</v>
      </c>
      <c r="D594" s="48">
        <v>44712</v>
      </c>
      <c r="E594" s="48">
        <v>44892</v>
      </c>
      <c r="F594" s="142">
        <f t="shared" si="14"/>
        <v>8250000</v>
      </c>
      <c r="G594" s="142">
        <v>8250000</v>
      </c>
      <c r="H594" s="146">
        <v>0</v>
      </c>
      <c r="I594" s="146">
        <v>0</v>
      </c>
      <c r="J594" s="147" t="s">
        <v>101</v>
      </c>
      <c r="K594" s="145" t="s">
        <v>30</v>
      </c>
    </row>
    <row r="595" spans="1:11" ht="12" customHeight="1">
      <c r="A595" s="139" t="s">
        <v>166</v>
      </c>
      <c r="B595" s="307" t="s">
        <v>135</v>
      </c>
      <c r="C595" s="145" t="s">
        <v>100</v>
      </c>
      <c r="D595" s="48">
        <v>44712</v>
      </c>
      <c r="E595" s="48">
        <v>44892</v>
      </c>
      <c r="F595" s="142">
        <f t="shared" si="14"/>
        <v>1540000</v>
      </c>
      <c r="G595" s="142">
        <v>1540000</v>
      </c>
      <c r="H595" s="146">
        <v>0</v>
      </c>
      <c r="I595" s="146">
        <v>0</v>
      </c>
      <c r="J595" s="147" t="s">
        <v>101</v>
      </c>
      <c r="K595" s="145" t="s">
        <v>30</v>
      </c>
    </row>
    <row r="596" spans="1:11" ht="12" customHeight="1">
      <c r="A596" s="139" t="s">
        <v>163</v>
      </c>
      <c r="B596" s="307" t="s">
        <v>135</v>
      </c>
      <c r="C596" s="145" t="s">
        <v>100</v>
      </c>
      <c r="D596" s="48">
        <v>44712</v>
      </c>
      <c r="E596" s="48">
        <v>44892</v>
      </c>
      <c r="F596" s="142">
        <f t="shared" si="14"/>
        <v>8240000</v>
      </c>
      <c r="G596" s="142">
        <v>8240000</v>
      </c>
      <c r="H596" s="146">
        <v>0</v>
      </c>
      <c r="I596" s="146">
        <v>0</v>
      </c>
      <c r="J596" s="147" t="s">
        <v>101</v>
      </c>
      <c r="K596" s="145" t="s">
        <v>30</v>
      </c>
    </row>
    <row r="597" spans="1:11" ht="12" customHeight="1">
      <c r="A597" s="139" t="s">
        <v>165</v>
      </c>
      <c r="B597" s="307" t="s">
        <v>135</v>
      </c>
      <c r="C597" s="145" t="s">
        <v>100</v>
      </c>
      <c r="D597" s="48">
        <v>44712</v>
      </c>
      <c r="E597" s="48">
        <v>44892</v>
      </c>
      <c r="F597" s="142">
        <f t="shared" si="14"/>
        <v>3500000</v>
      </c>
      <c r="G597" s="142">
        <v>3500000</v>
      </c>
      <c r="H597" s="146">
        <v>0</v>
      </c>
      <c r="I597" s="146">
        <v>0</v>
      </c>
      <c r="J597" s="147" t="s">
        <v>101</v>
      </c>
      <c r="K597" s="145" t="s">
        <v>30</v>
      </c>
    </row>
    <row r="598" spans="1:11" ht="12" customHeight="1">
      <c r="A598" s="139" t="s">
        <v>167</v>
      </c>
      <c r="B598" s="307" t="s">
        <v>135</v>
      </c>
      <c r="C598" s="145" t="s">
        <v>100</v>
      </c>
      <c r="D598" s="48">
        <v>44712</v>
      </c>
      <c r="E598" s="48">
        <v>44892</v>
      </c>
      <c r="F598" s="142">
        <f t="shared" si="14"/>
        <v>625000</v>
      </c>
      <c r="G598" s="142">
        <v>625000</v>
      </c>
      <c r="H598" s="146">
        <v>0</v>
      </c>
      <c r="I598" s="146">
        <v>0</v>
      </c>
      <c r="J598" s="147" t="s">
        <v>101</v>
      </c>
      <c r="K598" s="145" t="s">
        <v>30</v>
      </c>
    </row>
    <row r="599" spans="1:11" ht="12" customHeight="1">
      <c r="A599" s="139" t="s">
        <v>164</v>
      </c>
      <c r="B599" s="307" t="s">
        <v>135</v>
      </c>
      <c r="C599" s="145" t="s">
        <v>100</v>
      </c>
      <c r="D599" s="48">
        <v>44712</v>
      </c>
      <c r="E599" s="48">
        <v>44892</v>
      </c>
      <c r="F599" s="142">
        <f t="shared" si="14"/>
        <v>4466000</v>
      </c>
      <c r="G599" s="142">
        <v>4466000</v>
      </c>
      <c r="H599" s="146">
        <v>0</v>
      </c>
      <c r="I599" s="146">
        <v>0</v>
      </c>
      <c r="J599" s="147" t="s">
        <v>101</v>
      </c>
      <c r="K599" s="145" t="s">
        <v>30</v>
      </c>
    </row>
    <row r="600" spans="1:11" ht="12" customHeight="1">
      <c r="A600" s="139" t="s">
        <v>168</v>
      </c>
      <c r="B600" s="307" t="s">
        <v>135</v>
      </c>
      <c r="C600" s="145" t="s">
        <v>100</v>
      </c>
      <c r="D600" s="48">
        <v>44717</v>
      </c>
      <c r="E600" s="48">
        <v>44897</v>
      </c>
      <c r="F600" s="142">
        <f t="shared" si="14"/>
        <v>8000000</v>
      </c>
      <c r="G600" s="142">
        <v>8000000</v>
      </c>
      <c r="H600" s="146">
        <v>0</v>
      </c>
      <c r="I600" s="146">
        <v>0</v>
      </c>
      <c r="J600" s="147" t="s">
        <v>101</v>
      </c>
      <c r="K600" s="145" t="s">
        <v>30</v>
      </c>
    </row>
    <row r="601" spans="1:11" ht="12" customHeight="1">
      <c r="A601" s="139" t="s">
        <v>172</v>
      </c>
      <c r="B601" s="307" t="s">
        <v>135</v>
      </c>
      <c r="C601" s="145" t="s">
        <v>100</v>
      </c>
      <c r="D601" s="48">
        <v>44720</v>
      </c>
      <c r="E601" s="48">
        <v>44900</v>
      </c>
      <c r="F601" s="142">
        <f t="shared" si="14"/>
        <v>862400</v>
      </c>
      <c r="G601" s="142">
        <v>862400</v>
      </c>
      <c r="H601" s="146">
        <v>0</v>
      </c>
      <c r="I601" s="146">
        <v>0</v>
      </c>
      <c r="J601" s="147" t="s">
        <v>101</v>
      </c>
      <c r="K601" s="145" t="s">
        <v>30</v>
      </c>
    </row>
    <row r="602" spans="1:11" ht="12" customHeight="1">
      <c r="A602" s="139" t="s">
        <v>174</v>
      </c>
      <c r="B602" s="307" t="s">
        <v>135</v>
      </c>
      <c r="C602" s="145" t="s">
        <v>100</v>
      </c>
      <c r="D602" s="48">
        <v>44720</v>
      </c>
      <c r="E602" s="48">
        <v>44900</v>
      </c>
      <c r="F602" s="142">
        <f t="shared" si="14"/>
        <v>369600</v>
      </c>
      <c r="G602" s="142">
        <v>369600</v>
      </c>
      <c r="H602" s="146">
        <v>0</v>
      </c>
      <c r="I602" s="146">
        <v>0</v>
      </c>
      <c r="J602" s="147" t="s">
        <v>101</v>
      </c>
      <c r="K602" s="145" t="s">
        <v>30</v>
      </c>
    </row>
    <row r="603" spans="1:11" ht="12" customHeight="1">
      <c r="A603" s="139" t="s">
        <v>171</v>
      </c>
      <c r="B603" s="307" t="s">
        <v>135</v>
      </c>
      <c r="C603" s="145" t="s">
        <v>100</v>
      </c>
      <c r="D603" s="48">
        <v>44720</v>
      </c>
      <c r="E603" s="48">
        <v>44900</v>
      </c>
      <c r="F603" s="142">
        <f t="shared" si="14"/>
        <v>862400</v>
      </c>
      <c r="G603" s="142">
        <v>862400</v>
      </c>
      <c r="H603" s="146">
        <v>0</v>
      </c>
      <c r="I603" s="146">
        <v>0</v>
      </c>
      <c r="J603" s="147" t="s">
        <v>101</v>
      </c>
      <c r="K603" s="145" t="s">
        <v>30</v>
      </c>
    </row>
    <row r="604" spans="1:11" ht="12" customHeight="1">
      <c r="A604" s="139" t="s">
        <v>173</v>
      </c>
      <c r="B604" s="307" t="s">
        <v>135</v>
      </c>
      <c r="C604" s="145" t="s">
        <v>100</v>
      </c>
      <c r="D604" s="48">
        <v>44720</v>
      </c>
      <c r="E604" s="48">
        <v>44900</v>
      </c>
      <c r="F604" s="142">
        <f t="shared" si="14"/>
        <v>369600</v>
      </c>
      <c r="G604" s="142">
        <v>369600</v>
      </c>
      <c r="H604" s="146">
        <v>0</v>
      </c>
      <c r="I604" s="146">
        <v>0</v>
      </c>
      <c r="J604" s="147" t="s">
        <v>101</v>
      </c>
      <c r="K604" s="145" t="s">
        <v>30</v>
      </c>
    </row>
    <row r="605" spans="1:11" ht="12" customHeight="1">
      <c r="A605" s="139" t="s">
        <v>169</v>
      </c>
      <c r="B605" s="307" t="s">
        <v>135</v>
      </c>
      <c r="C605" s="145" t="s">
        <v>100</v>
      </c>
      <c r="D605" s="48">
        <v>44720</v>
      </c>
      <c r="E605" s="48">
        <v>44900</v>
      </c>
      <c r="F605" s="142">
        <f t="shared" si="14"/>
        <v>5311600</v>
      </c>
      <c r="G605" s="142">
        <v>5311600</v>
      </c>
      <c r="H605" s="146">
        <v>0</v>
      </c>
      <c r="I605" s="146">
        <v>0</v>
      </c>
      <c r="J605" s="147" t="s">
        <v>101</v>
      </c>
      <c r="K605" s="145" t="s">
        <v>30</v>
      </c>
    </row>
    <row r="606" spans="1:11" ht="12" customHeight="1">
      <c r="A606" s="139" t="s">
        <v>170</v>
      </c>
      <c r="B606" s="307" t="s">
        <v>135</v>
      </c>
      <c r="C606" s="145" t="s">
        <v>100</v>
      </c>
      <c r="D606" s="48">
        <v>44720</v>
      </c>
      <c r="E606" s="48">
        <v>44900</v>
      </c>
      <c r="F606" s="142">
        <f t="shared" si="14"/>
        <v>2276400</v>
      </c>
      <c r="G606" s="142">
        <v>2276400</v>
      </c>
      <c r="H606" s="146">
        <v>0</v>
      </c>
      <c r="I606" s="146">
        <v>0</v>
      </c>
      <c r="J606" s="147" t="s">
        <v>101</v>
      </c>
      <c r="K606" s="145" t="s">
        <v>30</v>
      </c>
    </row>
    <row r="607" spans="1:11" ht="12" customHeight="1">
      <c r="A607" s="139" t="s">
        <v>185</v>
      </c>
      <c r="B607" s="307" t="s">
        <v>135</v>
      </c>
      <c r="C607" s="145" t="s">
        <v>100</v>
      </c>
      <c r="D607" s="48">
        <v>44721</v>
      </c>
      <c r="E607" s="48">
        <v>44901</v>
      </c>
      <c r="F607" s="142">
        <f t="shared" si="14"/>
        <v>2772000</v>
      </c>
      <c r="G607" s="142">
        <v>2772000</v>
      </c>
      <c r="H607" s="146">
        <v>0</v>
      </c>
      <c r="I607" s="146">
        <v>0</v>
      </c>
      <c r="J607" s="147" t="s">
        <v>101</v>
      </c>
      <c r="K607" s="145" t="s">
        <v>30</v>
      </c>
    </row>
    <row r="608" spans="1:11" ht="12" customHeight="1">
      <c r="A608" s="139" t="s">
        <v>179</v>
      </c>
      <c r="B608" s="307" t="s">
        <v>135</v>
      </c>
      <c r="C608" s="145" t="s">
        <v>100</v>
      </c>
      <c r="D608" s="48">
        <v>44721</v>
      </c>
      <c r="E608" s="48">
        <v>44901</v>
      </c>
      <c r="F608" s="142">
        <f t="shared" si="14"/>
        <v>6160000</v>
      </c>
      <c r="G608" s="142">
        <v>6160000</v>
      </c>
      <c r="H608" s="146">
        <v>0</v>
      </c>
      <c r="I608" s="146">
        <v>0</v>
      </c>
      <c r="J608" s="147" t="s">
        <v>101</v>
      </c>
      <c r="K608" s="145" t="s">
        <v>30</v>
      </c>
    </row>
    <row r="609" spans="1:11" ht="12" customHeight="1">
      <c r="A609" s="139" t="s">
        <v>176</v>
      </c>
      <c r="B609" s="307" t="s">
        <v>135</v>
      </c>
      <c r="C609" s="145" t="s">
        <v>100</v>
      </c>
      <c r="D609" s="48">
        <v>44721</v>
      </c>
      <c r="E609" s="48">
        <v>44901</v>
      </c>
      <c r="F609" s="142">
        <f t="shared" si="14"/>
        <v>6622000</v>
      </c>
      <c r="G609" s="142">
        <v>6622000</v>
      </c>
      <c r="H609" s="146">
        <v>0</v>
      </c>
      <c r="I609" s="146">
        <v>0</v>
      </c>
      <c r="J609" s="147" t="s">
        <v>101</v>
      </c>
      <c r="K609" s="145" t="s">
        <v>30</v>
      </c>
    </row>
    <row r="610" spans="1:11" ht="12" customHeight="1">
      <c r="A610" s="139" t="s">
        <v>186</v>
      </c>
      <c r="B610" s="307" t="s">
        <v>135</v>
      </c>
      <c r="C610" s="145" t="s">
        <v>100</v>
      </c>
      <c r="D610" s="48">
        <v>44721</v>
      </c>
      <c r="E610" s="48">
        <v>44901</v>
      </c>
      <c r="F610" s="142">
        <f t="shared" si="14"/>
        <v>1500000</v>
      </c>
      <c r="G610" s="142">
        <v>1500000</v>
      </c>
      <c r="H610" s="146">
        <v>0</v>
      </c>
      <c r="I610" s="146">
        <v>0</v>
      </c>
      <c r="J610" s="147" t="s">
        <v>101</v>
      </c>
      <c r="K610" s="145" t="s">
        <v>30</v>
      </c>
    </row>
    <row r="611" spans="1:11" ht="12" customHeight="1">
      <c r="A611" s="139" t="s">
        <v>187</v>
      </c>
      <c r="B611" s="307" t="s">
        <v>135</v>
      </c>
      <c r="C611" s="145" t="s">
        <v>100</v>
      </c>
      <c r="D611" s="48">
        <v>44721</v>
      </c>
      <c r="E611" s="48">
        <v>44901</v>
      </c>
      <c r="F611" s="142">
        <f t="shared" si="14"/>
        <v>1250000</v>
      </c>
      <c r="G611" s="142">
        <v>1250000</v>
      </c>
      <c r="H611" s="146">
        <v>0</v>
      </c>
      <c r="I611" s="146">
        <v>0</v>
      </c>
      <c r="J611" s="147" t="s">
        <v>101</v>
      </c>
      <c r="K611" s="145" t="s">
        <v>30</v>
      </c>
    </row>
    <row r="612" spans="1:11" ht="12" customHeight="1">
      <c r="A612" s="139" t="s">
        <v>175</v>
      </c>
      <c r="B612" s="307" t="s">
        <v>135</v>
      </c>
      <c r="C612" s="145" t="s">
        <v>100</v>
      </c>
      <c r="D612" s="48">
        <v>44721</v>
      </c>
      <c r="E612" s="48">
        <v>44901</v>
      </c>
      <c r="F612" s="142">
        <f t="shared" si="14"/>
        <v>8580000</v>
      </c>
      <c r="G612" s="142">
        <v>8580000</v>
      </c>
      <c r="H612" s="146">
        <v>0</v>
      </c>
      <c r="I612" s="146">
        <v>0</v>
      </c>
      <c r="J612" s="147" t="s">
        <v>101</v>
      </c>
      <c r="K612" s="145" t="s">
        <v>30</v>
      </c>
    </row>
    <row r="613" spans="1:11" ht="12" customHeight="1">
      <c r="A613" s="139" t="s">
        <v>177</v>
      </c>
      <c r="B613" s="307" t="s">
        <v>135</v>
      </c>
      <c r="C613" s="145" t="s">
        <v>100</v>
      </c>
      <c r="D613" s="48">
        <v>44721</v>
      </c>
      <c r="E613" s="48">
        <v>44901</v>
      </c>
      <c r="F613" s="142">
        <f t="shared" si="14"/>
        <v>6600000</v>
      </c>
      <c r="G613" s="142">
        <v>6600000</v>
      </c>
      <c r="H613" s="146">
        <v>0</v>
      </c>
      <c r="I613" s="146">
        <v>0</v>
      </c>
      <c r="J613" s="147" t="s">
        <v>101</v>
      </c>
      <c r="K613" s="145" t="s">
        <v>30</v>
      </c>
    </row>
    <row r="614" spans="1:11" ht="12" customHeight="1">
      <c r="A614" s="139" t="s">
        <v>180</v>
      </c>
      <c r="B614" s="307" t="s">
        <v>135</v>
      </c>
      <c r="C614" s="145" t="s">
        <v>100</v>
      </c>
      <c r="D614" s="48">
        <v>44721</v>
      </c>
      <c r="E614" s="48">
        <v>44901</v>
      </c>
      <c r="F614" s="142">
        <f t="shared" si="14"/>
        <v>5698000</v>
      </c>
      <c r="G614" s="142">
        <v>5698000</v>
      </c>
      <c r="H614" s="146">
        <v>0</v>
      </c>
      <c r="I614" s="146">
        <v>0</v>
      </c>
      <c r="J614" s="147" t="s">
        <v>101</v>
      </c>
      <c r="K614" s="145" t="s">
        <v>30</v>
      </c>
    </row>
    <row r="615" spans="1:11" ht="12" customHeight="1">
      <c r="A615" s="139" t="s">
        <v>188</v>
      </c>
      <c r="B615" s="307" t="s">
        <v>135</v>
      </c>
      <c r="C615" s="145" t="s">
        <v>100</v>
      </c>
      <c r="D615" s="48">
        <v>44721</v>
      </c>
      <c r="E615" s="48">
        <v>44901</v>
      </c>
      <c r="F615" s="142">
        <f t="shared" si="14"/>
        <v>900000</v>
      </c>
      <c r="G615" s="142">
        <v>900000</v>
      </c>
      <c r="H615" s="146">
        <v>0</v>
      </c>
      <c r="I615" s="146">
        <v>0</v>
      </c>
      <c r="J615" s="147" t="s">
        <v>101</v>
      </c>
      <c r="K615" s="145" t="s">
        <v>30</v>
      </c>
    </row>
    <row r="616" spans="1:11" ht="12" customHeight="1">
      <c r="A616" s="139" t="s">
        <v>178</v>
      </c>
      <c r="B616" s="307" t="s">
        <v>135</v>
      </c>
      <c r="C616" s="145" t="s">
        <v>100</v>
      </c>
      <c r="D616" s="48">
        <v>44721</v>
      </c>
      <c r="E616" s="48">
        <v>44901</v>
      </c>
      <c r="F616" s="142">
        <f t="shared" si="14"/>
        <v>6314000</v>
      </c>
      <c r="G616" s="142">
        <v>6314000</v>
      </c>
      <c r="H616" s="146">
        <v>0</v>
      </c>
      <c r="I616" s="146">
        <v>0</v>
      </c>
      <c r="J616" s="147" t="s">
        <v>101</v>
      </c>
      <c r="K616" s="145" t="s">
        <v>30</v>
      </c>
    </row>
    <row r="617" spans="1:11" ht="12" customHeight="1">
      <c r="A617" s="139" t="s">
        <v>181</v>
      </c>
      <c r="B617" s="307" t="s">
        <v>135</v>
      </c>
      <c r="C617" s="145" t="s">
        <v>100</v>
      </c>
      <c r="D617" s="48">
        <v>44721</v>
      </c>
      <c r="E617" s="48">
        <v>44901</v>
      </c>
      <c r="F617" s="142">
        <f t="shared" si="14"/>
        <v>5698000</v>
      </c>
      <c r="G617" s="142">
        <v>5698000</v>
      </c>
      <c r="H617" s="146">
        <v>0</v>
      </c>
      <c r="I617" s="146">
        <v>0</v>
      </c>
      <c r="J617" s="147" t="s">
        <v>101</v>
      </c>
      <c r="K617" s="145" t="s">
        <v>30</v>
      </c>
    </row>
    <row r="618" spans="1:11" ht="12" customHeight="1">
      <c r="A618" s="139" t="s">
        <v>182</v>
      </c>
      <c r="B618" s="307" t="s">
        <v>135</v>
      </c>
      <c r="C618" s="145" t="s">
        <v>100</v>
      </c>
      <c r="D618" s="48">
        <v>44721</v>
      </c>
      <c r="E618" s="48">
        <v>44901</v>
      </c>
      <c r="F618" s="142">
        <f t="shared" si="14"/>
        <v>5423000</v>
      </c>
      <c r="G618" s="142">
        <v>5423000</v>
      </c>
      <c r="H618" s="146">
        <v>0</v>
      </c>
      <c r="I618" s="146">
        <v>0</v>
      </c>
      <c r="J618" s="147" t="s">
        <v>101</v>
      </c>
      <c r="K618" s="145" t="s">
        <v>30</v>
      </c>
    </row>
    <row r="619" spans="1:11" ht="12" customHeight="1">
      <c r="A619" s="139" t="s">
        <v>183</v>
      </c>
      <c r="B619" s="307" t="s">
        <v>135</v>
      </c>
      <c r="C619" s="145" t="s">
        <v>100</v>
      </c>
      <c r="D619" s="48">
        <v>44721</v>
      </c>
      <c r="E619" s="48">
        <v>44901</v>
      </c>
      <c r="F619" s="142">
        <f t="shared" si="14"/>
        <v>3553000</v>
      </c>
      <c r="G619" s="142">
        <v>3553000</v>
      </c>
      <c r="H619" s="146">
        <v>0</v>
      </c>
      <c r="I619" s="146">
        <v>0</v>
      </c>
      <c r="J619" s="147" t="s">
        <v>101</v>
      </c>
      <c r="K619" s="145" t="s">
        <v>30</v>
      </c>
    </row>
    <row r="620" spans="1:11" ht="12" customHeight="1">
      <c r="A620" s="139" t="s">
        <v>184</v>
      </c>
      <c r="B620" s="307" t="s">
        <v>135</v>
      </c>
      <c r="C620" s="145" t="s">
        <v>100</v>
      </c>
      <c r="D620" s="48">
        <v>44721</v>
      </c>
      <c r="E620" s="48">
        <v>44901</v>
      </c>
      <c r="F620" s="142">
        <f t="shared" si="14"/>
        <v>3276000</v>
      </c>
      <c r="G620" s="142">
        <v>3276000</v>
      </c>
      <c r="H620" s="146">
        <v>0</v>
      </c>
      <c r="I620" s="146">
        <v>0</v>
      </c>
      <c r="J620" s="147" t="s">
        <v>101</v>
      </c>
      <c r="K620" s="145" t="s">
        <v>30</v>
      </c>
    </row>
    <row r="621" spans="1:11" ht="12" customHeight="1">
      <c r="A621" s="139" t="s">
        <v>194</v>
      </c>
      <c r="B621" s="307" t="s">
        <v>135</v>
      </c>
      <c r="C621" s="145" t="s">
        <v>100</v>
      </c>
      <c r="D621" s="48">
        <v>44725</v>
      </c>
      <c r="E621" s="48">
        <v>44905</v>
      </c>
      <c r="F621" s="142">
        <f t="shared" si="14"/>
        <v>4466000</v>
      </c>
      <c r="G621" s="142">
        <v>4466000</v>
      </c>
      <c r="H621" s="146">
        <v>0</v>
      </c>
      <c r="I621" s="146">
        <v>0</v>
      </c>
      <c r="J621" s="147" t="s">
        <v>101</v>
      </c>
      <c r="K621" s="145" t="s">
        <v>30</v>
      </c>
    </row>
    <row r="622" spans="1:11" ht="12" customHeight="1">
      <c r="A622" s="139" t="s">
        <v>195</v>
      </c>
      <c r="B622" s="307" t="s">
        <v>135</v>
      </c>
      <c r="C622" s="145" t="s">
        <v>100</v>
      </c>
      <c r="D622" s="48">
        <v>44725</v>
      </c>
      <c r="E622" s="48">
        <v>44905</v>
      </c>
      <c r="F622" s="142">
        <f t="shared" si="14"/>
        <v>2772000</v>
      </c>
      <c r="G622" s="142">
        <v>2772000</v>
      </c>
      <c r="H622" s="146">
        <v>0</v>
      </c>
      <c r="I622" s="146">
        <v>0</v>
      </c>
      <c r="J622" s="147" t="s">
        <v>101</v>
      </c>
      <c r="K622" s="145" t="s">
        <v>30</v>
      </c>
    </row>
    <row r="623" spans="1:11" ht="12" customHeight="1">
      <c r="A623" s="139" t="s">
        <v>134</v>
      </c>
      <c r="B623" s="307" t="s">
        <v>135</v>
      </c>
      <c r="C623" s="145" t="s">
        <v>100</v>
      </c>
      <c r="D623" s="48">
        <v>44725</v>
      </c>
      <c r="E623" s="48">
        <v>44773</v>
      </c>
      <c r="F623" s="142">
        <f t="shared" si="14"/>
        <v>6160000</v>
      </c>
      <c r="G623" s="142">
        <v>6160000</v>
      </c>
      <c r="H623" s="146">
        <v>0</v>
      </c>
      <c r="I623" s="146">
        <v>0</v>
      </c>
      <c r="J623" s="147" t="s">
        <v>101</v>
      </c>
      <c r="K623" s="145" t="s">
        <v>30</v>
      </c>
    </row>
    <row r="624" spans="1:11" ht="12" customHeight="1">
      <c r="A624" s="139" t="s">
        <v>192</v>
      </c>
      <c r="B624" s="307" t="s">
        <v>135</v>
      </c>
      <c r="C624" s="145" t="s">
        <v>100</v>
      </c>
      <c r="D624" s="48">
        <v>44725</v>
      </c>
      <c r="E624" s="48">
        <v>44905</v>
      </c>
      <c r="F624" s="142">
        <f t="shared" si="14"/>
        <v>5698000</v>
      </c>
      <c r="G624" s="142">
        <v>5698000</v>
      </c>
      <c r="H624" s="146">
        <v>0</v>
      </c>
      <c r="I624" s="146">
        <v>0</v>
      </c>
      <c r="J624" s="147" t="s">
        <v>101</v>
      </c>
      <c r="K624" s="145" t="s">
        <v>30</v>
      </c>
    </row>
    <row r="625" spans="1:11" ht="12" customHeight="1">
      <c r="A625" s="139" t="s">
        <v>191</v>
      </c>
      <c r="B625" s="307" t="s">
        <v>135</v>
      </c>
      <c r="C625" s="145" t="s">
        <v>100</v>
      </c>
      <c r="D625" s="48">
        <v>44725</v>
      </c>
      <c r="E625" s="48">
        <v>44905</v>
      </c>
      <c r="F625" s="142">
        <f t="shared" si="14"/>
        <v>6160000</v>
      </c>
      <c r="G625" s="142">
        <v>6160000</v>
      </c>
      <c r="H625" s="146">
        <v>0</v>
      </c>
      <c r="I625" s="146">
        <v>0</v>
      </c>
      <c r="J625" s="147" t="s">
        <v>101</v>
      </c>
      <c r="K625" s="145" t="s">
        <v>30</v>
      </c>
    </row>
    <row r="626" spans="1:11" ht="12" customHeight="1">
      <c r="A626" s="139" t="s">
        <v>193</v>
      </c>
      <c r="B626" s="307" t="s">
        <v>135</v>
      </c>
      <c r="C626" s="145" t="s">
        <v>100</v>
      </c>
      <c r="D626" s="48">
        <v>44725</v>
      </c>
      <c r="E626" s="48">
        <v>44905</v>
      </c>
      <c r="F626" s="142">
        <f t="shared" si="14"/>
        <v>5698000</v>
      </c>
      <c r="G626" s="142">
        <v>5698000</v>
      </c>
      <c r="H626" s="146">
        <v>0</v>
      </c>
      <c r="I626" s="146">
        <v>0</v>
      </c>
      <c r="J626" s="147" t="s">
        <v>101</v>
      </c>
      <c r="K626" s="145" t="s">
        <v>30</v>
      </c>
    </row>
    <row r="627" spans="1:11" ht="12" customHeight="1">
      <c r="A627" s="139" t="s">
        <v>189</v>
      </c>
      <c r="B627" s="307" t="s">
        <v>135</v>
      </c>
      <c r="C627" s="145" t="s">
        <v>100</v>
      </c>
      <c r="D627" s="48">
        <v>44725</v>
      </c>
      <c r="E627" s="48">
        <v>44905</v>
      </c>
      <c r="F627" s="142">
        <f t="shared" si="14"/>
        <v>7755000</v>
      </c>
      <c r="G627" s="142">
        <v>7755000</v>
      </c>
      <c r="H627" s="146">
        <v>0</v>
      </c>
      <c r="I627" s="146">
        <v>0</v>
      </c>
      <c r="J627" s="147" t="s">
        <v>101</v>
      </c>
      <c r="K627" s="145" t="s">
        <v>30</v>
      </c>
    </row>
    <row r="628" spans="1:11" ht="12" customHeight="1">
      <c r="A628" s="139" t="s">
        <v>190</v>
      </c>
      <c r="B628" s="307" t="s">
        <v>135</v>
      </c>
      <c r="C628" s="145" t="s">
        <v>100</v>
      </c>
      <c r="D628" s="48">
        <v>44725</v>
      </c>
      <c r="E628" s="48">
        <v>44905</v>
      </c>
      <c r="F628" s="142">
        <f t="shared" si="14"/>
        <v>6545000</v>
      </c>
      <c r="G628" s="142">
        <v>6545000</v>
      </c>
      <c r="H628" s="146">
        <v>0</v>
      </c>
      <c r="I628" s="146">
        <v>0</v>
      </c>
      <c r="J628" s="147" t="s">
        <v>101</v>
      </c>
      <c r="K628" s="145" t="s">
        <v>30</v>
      </c>
    </row>
    <row r="629" spans="1:11" ht="12" customHeight="1">
      <c r="A629" s="139" t="s">
        <v>196</v>
      </c>
      <c r="B629" s="307" t="s">
        <v>135</v>
      </c>
      <c r="C629" s="145" t="s">
        <v>100</v>
      </c>
      <c r="D629" s="48">
        <v>44726</v>
      </c>
      <c r="E629" s="48">
        <v>44906</v>
      </c>
      <c r="F629" s="142">
        <f t="shared" si="14"/>
        <v>6600000</v>
      </c>
      <c r="G629" s="142">
        <v>6600000</v>
      </c>
      <c r="H629" s="146">
        <v>0</v>
      </c>
      <c r="I629" s="146">
        <v>0</v>
      </c>
      <c r="J629" s="147" t="s">
        <v>101</v>
      </c>
      <c r="K629" s="145" t="s">
        <v>30</v>
      </c>
    </row>
    <row r="630" spans="1:11" ht="12" customHeight="1">
      <c r="A630" s="139" t="s">
        <v>137</v>
      </c>
      <c r="B630" s="307" t="s">
        <v>135</v>
      </c>
      <c r="C630" s="145" t="s">
        <v>100</v>
      </c>
      <c r="D630" s="48">
        <v>44726</v>
      </c>
      <c r="E630" s="48">
        <v>44756</v>
      </c>
      <c r="F630" s="142">
        <f t="shared" si="14"/>
        <v>2048200</v>
      </c>
      <c r="G630" s="142">
        <v>2048200</v>
      </c>
      <c r="H630" s="146">
        <v>0</v>
      </c>
      <c r="I630" s="146">
        <v>0</v>
      </c>
      <c r="J630" s="147" t="s">
        <v>101</v>
      </c>
      <c r="K630" s="145" t="s">
        <v>30</v>
      </c>
    </row>
    <row r="631" spans="1:11" ht="12" customHeight="1">
      <c r="A631" s="139" t="s">
        <v>208</v>
      </c>
      <c r="B631" s="307" t="s">
        <v>135</v>
      </c>
      <c r="C631" s="145" t="s">
        <v>100</v>
      </c>
      <c r="D631" s="48">
        <v>44726</v>
      </c>
      <c r="E631" s="48">
        <v>44906</v>
      </c>
      <c r="F631" s="142">
        <f t="shared" si="14"/>
        <v>877800</v>
      </c>
      <c r="G631" s="142">
        <v>877800</v>
      </c>
      <c r="H631" s="146">
        <v>0</v>
      </c>
      <c r="I631" s="146">
        <v>0</v>
      </c>
      <c r="J631" s="147" t="s">
        <v>101</v>
      </c>
      <c r="K631" s="145" t="s">
        <v>30</v>
      </c>
    </row>
    <row r="632" spans="1:11" ht="12" customHeight="1">
      <c r="A632" s="139" t="s">
        <v>197</v>
      </c>
      <c r="B632" s="307" t="s">
        <v>135</v>
      </c>
      <c r="C632" s="145" t="s">
        <v>100</v>
      </c>
      <c r="D632" s="48">
        <v>44726</v>
      </c>
      <c r="E632" s="48">
        <v>44906</v>
      </c>
      <c r="F632" s="142">
        <f t="shared" si="14"/>
        <v>6600000</v>
      </c>
      <c r="G632" s="142">
        <v>6600000</v>
      </c>
      <c r="H632" s="146">
        <v>0</v>
      </c>
      <c r="I632" s="146">
        <v>0</v>
      </c>
      <c r="J632" s="147" t="s">
        <v>101</v>
      </c>
      <c r="K632" s="145" t="s">
        <v>30</v>
      </c>
    </row>
    <row r="633" spans="1:11" ht="12" customHeight="1">
      <c r="A633" s="139" t="s">
        <v>138</v>
      </c>
      <c r="B633" s="307" t="s">
        <v>135</v>
      </c>
      <c r="C633" s="145" t="s">
        <v>100</v>
      </c>
      <c r="D633" s="48">
        <v>44726</v>
      </c>
      <c r="E633" s="48">
        <v>44756</v>
      </c>
      <c r="F633" s="142">
        <f t="shared" si="14"/>
        <v>1940400</v>
      </c>
      <c r="G633" s="142">
        <v>1940400</v>
      </c>
      <c r="H633" s="146">
        <v>0</v>
      </c>
      <c r="I633" s="146">
        <v>0</v>
      </c>
      <c r="J633" s="147" t="s">
        <v>101</v>
      </c>
      <c r="K633" s="145" t="s">
        <v>30</v>
      </c>
    </row>
    <row r="634" spans="1:11" ht="12" customHeight="1">
      <c r="A634" s="139" t="s">
        <v>209</v>
      </c>
      <c r="B634" s="307" t="s">
        <v>135</v>
      </c>
      <c r="C634" s="145" t="s">
        <v>100</v>
      </c>
      <c r="D634" s="48">
        <v>44726</v>
      </c>
      <c r="E634" s="48">
        <v>44906</v>
      </c>
      <c r="F634" s="142">
        <f t="shared" ref="F634:F697" si="15">+G634+H634*$C$4</f>
        <v>831600</v>
      </c>
      <c r="G634" s="142">
        <v>831600</v>
      </c>
      <c r="H634" s="146">
        <v>0</v>
      </c>
      <c r="I634" s="146">
        <v>0</v>
      </c>
      <c r="J634" s="147" t="s">
        <v>101</v>
      </c>
      <c r="K634" s="145" t="s">
        <v>30</v>
      </c>
    </row>
    <row r="635" spans="1:11" ht="12" customHeight="1">
      <c r="A635" s="139" t="s">
        <v>140</v>
      </c>
      <c r="B635" s="307" t="s">
        <v>135</v>
      </c>
      <c r="C635" s="145" t="s">
        <v>100</v>
      </c>
      <c r="D635" s="48">
        <v>44726</v>
      </c>
      <c r="E635" s="48">
        <v>44756</v>
      </c>
      <c r="F635" s="142">
        <f t="shared" si="15"/>
        <v>1260000</v>
      </c>
      <c r="G635" s="142">
        <v>1260000</v>
      </c>
      <c r="H635" s="146">
        <v>0</v>
      </c>
      <c r="I635" s="146">
        <v>0</v>
      </c>
      <c r="J635" s="147" t="s">
        <v>101</v>
      </c>
      <c r="K635" s="145" t="s">
        <v>30</v>
      </c>
    </row>
    <row r="636" spans="1:11" ht="12" customHeight="1">
      <c r="A636" s="139" t="s">
        <v>212</v>
      </c>
      <c r="B636" s="307" t="s">
        <v>135</v>
      </c>
      <c r="C636" s="145" t="s">
        <v>100</v>
      </c>
      <c r="D636" s="48">
        <v>44726</v>
      </c>
      <c r="E636" s="48">
        <v>44906</v>
      </c>
      <c r="F636" s="142">
        <f t="shared" si="15"/>
        <v>540000</v>
      </c>
      <c r="G636" s="142">
        <v>540000</v>
      </c>
      <c r="H636" s="146">
        <v>0</v>
      </c>
      <c r="I636" s="146">
        <v>0</v>
      </c>
      <c r="J636" s="147" t="s">
        <v>101</v>
      </c>
      <c r="K636" s="145" t="s">
        <v>30</v>
      </c>
    </row>
    <row r="637" spans="1:11" ht="12" customHeight="1">
      <c r="A637" s="139" t="s">
        <v>141</v>
      </c>
      <c r="B637" s="307" t="s">
        <v>135</v>
      </c>
      <c r="C637" s="145" t="s">
        <v>100</v>
      </c>
      <c r="D637" s="48">
        <v>44726</v>
      </c>
      <c r="E637" s="48">
        <v>44756</v>
      </c>
      <c r="F637" s="142">
        <f t="shared" si="15"/>
        <v>700000</v>
      </c>
      <c r="G637" s="142">
        <v>700000</v>
      </c>
      <c r="H637" s="146">
        <v>0</v>
      </c>
      <c r="I637" s="146">
        <v>0</v>
      </c>
      <c r="J637" s="147" t="s">
        <v>101</v>
      </c>
      <c r="K637" s="145" t="s">
        <v>30</v>
      </c>
    </row>
    <row r="638" spans="1:11" ht="12" customHeight="1">
      <c r="A638" s="139" t="s">
        <v>213</v>
      </c>
      <c r="B638" s="307" t="s">
        <v>135</v>
      </c>
      <c r="C638" s="145" t="s">
        <v>100</v>
      </c>
      <c r="D638" s="48">
        <v>44726</v>
      </c>
      <c r="E638" s="48">
        <v>44906</v>
      </c>
      <c r="F638" s="142">
        <f t="shared" si="15"/>
        <v>300000</v>
      </c>
      <c r="G638" s="142">
        <v>300000</v>
      </c>
      <c r="H638" s="146">
        <v>0</v>
      </c>
      <c r="I638" s="146">
        <v>0</v>
      </c>
      <c r="J638" s="147" t="s">
        <v>101</v>
      </c>
      <c r="K638" s="145" t="s">
        <v>30</v>
      </c>
    </row>
    <row r="639" spans="1:11" ht="12" customHeight="1">
      <c r="A639" s="139" t="s">
        <v>139</v>
      </c>
      <c r="B639" s="307" t="s">
        <v>135</v>
      </c>
      <c r="C639" s="145" t="s">
        <v>100</v>
      </c>
      <c r="D639" s="48">
        <v>44726</v>
      </c>
      <c r="E639" s="48">
        <v>44756</v>
      </c>
      <c r="F639" s="142">
        <f t="shared" si="15"/>
        <v>1680000</v>
      </c>
      <c r="G639" s="142">
        <v>1680000</v>
      </c>
      <c r="H639" s="146">
        <v>0</v>
      </c>
      <c r="I639" s="146">
        <v>0</v>
      </c>
      <c r="J639" s="147" t="s">
        <v>101</v>
      </c>
      <c r="K639" s="145" t="s">
        <v>30</v>
      </c>
    </row>
    <row r="640" spans="1:11" ht="12" customHeight="1">
      <c r="A640" s="139" t="s">
        <v>210</v>
      </c>
      <c r="B640" s="307" t="s">
        <v>135</v>
      </c>
      <c r="C640" s="145" t="s">
        <v>100</v>
      </c>
      <c r="D640" s="48">
        <v>44726</v>
      </c>
      <c r="E640" s="48">
        <v>44906</v>
      </c>
      <c r="F640" s="142">
        <f t="shared" si="15"/>
        <v>720000</v>
      </c>
      <c r="G640" s="142">
        <v>720000</v>
      </c>
      <c r="H640" s="146">
        <v>0</v>
      </c>
      <c r="I640" s="146">
        <v>0</v>
      </c>
      <c r="J640" s="147" t="s">
        <v>101</v>
      </c>
      <c r="K640" s="145" t="s">
        <v>30</v>
      </c>
    </row>
    <row r="641" spans="1:11" ht="12" customHeight="1">
      <c r="A641" s="139" t="s">
        <v>211</v>
      </c>
      <c r="B641" s="307" t="s">
        <v>135</v>
      </c>
      <c r="C641" s="145" t="s">
        <v>100</v>
      </c>
      <c r="D641" s="48">
        <v>44726</v>
      </c>
      <c r="E641" s="48">
        <v>44906</v>
      </c>
      <c r="F641" s="142">
        <f t="shared" si="15"/>
        <v>560000</v>
      </c>
      <c r="G641" s="142">
        <v>560000</v>
      </c>
      <c r="H641" s="146">
        <v>0</v>
      </c>
      <c r="I641" s="146">
        <v>0</v>
      </c>
      <c r="J641" s="147" t="s">
        <v>101</v>
      </c>
      <c r="K641" s="145" t="s">
        <v>30</v>
      </c>
    </row>
    <row r="642" spans="1:11" ht="12" customHeight="1">
      <c r="A642" s="139" t="s">
        <v>214</v>
      </c>
      <c r="B642" s="307" t="s">
        <v>135</v>
      </c>
      <c r="C642" s="145" t="s">
        <v>100</v>
      </c>
      <c r="D642" s="48">
        <v>44726</v>
      </c>
      <c r="E642" s="48">
        <v>44906</v>
      </c>
      <c r="F642" s="142">
        <f t="shared" si="15"/>
        <v>240000</v>
      </c>
      <c r="G642" s="142">
        <v>240000</v>
      </c>
      <c r="H642" s="146">
        <v>0</v>
      </c>
      <c r="I642" s="146">
        <v>0</v>
      </c>
      <c r="J642" s="147" t="s">
        <v>101</v>
      </c>
      <c r="K642" s="145" t="s">
        <v>30</v>
      </c>
    </row>
    <row r="643" spans="1:11" ht="12" customHeight="1">
      <c r="A643" s="139" t="s">
        <v>200</v>
      </c>
      <c r="B643" s="307" t="s">
        <v>135</v>
      </c>
      <c r="C643" s="145" t="s">
        <v>100</v>
      </c>
      <c r="D643" s="48">
        <v>44726</v>
      </c>
      <c r="E643" s="48">
        <v>44906</v>
      </c>
      <c r="F643" s="142">
        <f t="shared" si="15"/>
        <v>3988600</v>
      </c>
      <c r="G643" s="142">
        <v>3988600</v>
      </c>
      <c r="H643" s="146">
        <v>0</v>
      </c>
      <c r="I643" s="146">
        <v>0</v>
      </c>
      <c r="J643" s="147" t="s">
        <v>101</v>
      </c>
      <c r="K643" s="145" t="s">
        <v>30</v>
      </c>
    </row>
    <row r="644" spans="1:11" ht="12" customHeight="1">
      <c r="A644" s="139" t="s">
        <v>206</v>
      </c>
      <c r="B644" s="307" t="s">
        <v>135</v>
      </c>
      <c r="C644" s="145" t="s">
        <v>100</v>
      </c>
      <c r="D644" s="48">
        <v>44726</v>
      </c>
      <c r="E644" s="48">
        <v>44906</v>
      </c>
      <c r="F644" s="142">
        <f t="shared" si="15"/>
        <v>1709400</v>
      </c>
      <c r="G644" s="142">
        <v>1709400</v>
      </c>
      <c r="H644" s="146">
        <v>0</v>
      </c>
      <c r="I644" s="146">
        <v>0</v>
      </c>
      <c r="J644" s="147" t="s">
        <v>101</v>
      </c>
      <c r="K644" s="145" t="s">
        <v>30</v>
      </c>
    </row>
    <row r="645" spans="1:11" ht="12" customHeight="1">
      <c r="A645" s="139" t="s">
        <v>136</v>
      </c>
      <c r="B645" s="307" t="s">
        <v>135</v>
      </c>
      <c r="C645" s="145" t="s">
        <v>100</v>
      </c>
      <c r="D645" s="48">
        <v>44726</v>
      </c>
      <c r="E645" s="48">
        <v>44756</v>
      </c>
      <c r="F645" s="142">
        <f t="shared" si="15"/>
        <v>3988600</v>
      </c>
      <c r="G645" s="142">
        <v>3988600</v>
      </c>
      <c r="H645" s="146">
        <v>0</v>
      </c>
      <c r="I645" s="146">
        <v>0</v>
      </c>
      <c r="J645" s="147" t="s">
        <v>101</v>
      </c>
      <c r="K645" s="145" t="s">
        <v>30</v>
      </c>
    </row>
    <row r="646" spans="1:11" ht="12" customHeight="1">
      <c r="A646" s="139" t="s">
        <v>205</v>
      </c>
      <c r="B646" s="307" t="s">
        <v>135</v>
      </c>
      <c r="C646" s="145" t="s">
        <v>100</v>
      </c>
      <c r="D646" s="48">
        <v>44726</v>
      </c>
      <c r="E646" s="48">
        <v>44906</v>
      </c>
      <c r="F646" s="142">
        <f t="shared" si="15"/>
        <v>1709400</v>
      </c>
      <c r="G646" s="142">
        <v>1709400</v>
      </c>
      <c r="H646" s="146">
        <v>0</v>
      </c>
      <c r="I646" s="146">
        <v>0</v>
      </c>
      <c r="J646" s="147" t="s">
        <v>101</v>
      </c>
      <c r="K646" s="145" t="s">
        <v>30</v>
      </c>
    </row>
    <row r="647" spans="1:11" ht="12" customHeight="1">
      <c r="A647" s="139" t="s">
        <v>201</v>
      </c>
      <c r="B647" s="307" t="s">
        <v>135</v>
      </c>
      <c r="C647" s="145" t="s">
        <v>100</v>
      </c>
      <c r="D647" s="48">
        <v>44726</v>
      </c>
      <c r="E647" s="48">
        <v>44906</v>
      </c>
      <c r="F647" s="142">
        <f t="shared" si="15"/>
        <v>3988600</v>
      </c>
      <c r="G647" s="142">
        <v>3988600</v>
      </c>
      <c r="H647" s="146">
        <v>0</v>
      </c>
      <c r="I647" s="146">
        <v>0</v>
      </c>
      <c r="J647" s="147" t="s">
        <v>101</v>
      </c>
      <c r="K647" s="145" t="s">
        <v>30</v>
      </c>
    </row>
    <row r="648" spans="1:11" ht="12" customHeight="1">
      <c r="A648" s="139" t="s">
        <v>204</v>
      </c>
      <c r="B648" s="307" t="s">
        <v>135</v>
      </c>
      <c r="C648" s="145" t="s">
        <v>100</v>
      </c>
      <c r="D648" s="48">
        <v>44726</v>
      </c>
      <c r="E648" s="48">
        <v>44906</v>
      </c>
      <c r="F648" s="142">
        <f t="shared" si="15"/>
        <v>1709400</v>
      </c>
      <c r="G648" s="142">
        <v>1709400</v>
      </c>
      <c r="H648" s="146">
        <v>0</v>
      </c>
      <c r="I648" s="146">
        <v>0</v>
      </c>
      <c r="J648" s="147" t="s">
        <v>101</v>
      </c>
      <c r="K648" s="145" t="s">
        <v>30</v>
      </c>
    </row>
    <row r="649" spans="1:11" ht="12" customHeight="1">
      <c r="A649" s="139" t="s">
        <v>198</v>
      </c>
      <c r="B649" s="307" t="s">
        <v>135</v>
      </c>
      <c r="C649" s="145" t="s">
        <v>100</v>
      </c>
      <c r="D649" s="48">
        <v>44726</v>
      </c>
      <c r="E649" s="48">
        <v>44906</v>
      </c>
      <c r="F649" s="142">
        <f t="shared" si="15"/>
        <v>5120500</v>
      </c>
      <c r="G649" s="142">
        <v>5120500</v>
      </c>
      <c r="H649" s="146">
        <v>0</v>
      </c>
      <c r="I649" s="146">
        <v>0</v>
      </c>
      <c r="J649" s="147" t="s">
        <v>101</v>
      </c>
      <c r="K649" s="145" t="s">
        <v>30</v>
      </c>
    </row>
    <row r="650" spans="1:11" ht="12" customHeight="1">
      <c r="A650" s="139" t="s">
        <v>203</v>
      </c>
      <c r="B650" s="307" t="s">
        <v>135</v>
      </c>
      <c r="C650" s="145" t="s">
        <v>100</v>
      </c>
      <c r="D650" s="48">
        <v>44726</v>
      </c>
      <c r="E650" s="48">
        <v>44906</v>
      </c>
      <c r="F650" s="142">
        <f t="shared" si="15"/>
        <v>2194500</v>
      </c>
      <c r="G650" s="142">
        <v>2194500</v>
      </c>
      <c r="H650" s="146">
        <v>0</v>
      </c>
      <c r="I650" s="146">
        <v>0</v>
      </c>
      <c r="J650" s="147" t="s">
        <v>101</v>
      </c>
      <c r="K650" s="145" t="s">
        <v>30</v>
      </c>
    </row>
    <row r="651" spans="1:11" ht="12" customHeight="1">
      <c r="A651" s="139" t="s">
        <v>202</v>
      </c>
      <c r="B651" s="307" t="s">
        <v>135</v>
      </c>
      <c r="C651" s="145" t="s">
        <v>100</v>
      </c>
      <c r="D651" s="48">
        <v>44726</v>
      </c>
      <c r="E651" s="48">
        <v>44906</v>
      </c>
      <c r="F651" s="142">
        <f t="shared" si="15"/>
        <v>3126200</v>
      </c>
      <c r="G651" s="142">
        <v>3126200</v>
      </c>
      <c r="H651" s="146">
        <v>0</v>
      </c>
      <c r="I651" s="146">
        <v>0</v>
      </c>
      <c r="J651" s="147" t="s">
        <v>101</v>
      </c>
      <c r="K651" s="145" t="s">
        <v>30</v>
      </c>
    </row>
    <row r="652" spans="1:11" ht="12" customHeight="1">
      <c r="A652" s="139" t="s">
        <v>207</v>
      </c>
      <c r="B652" s="307" t="s">
        <v>135</v>
      </c>
      <c r="C652" s="145" t="s">
        <v>100</v>
      </c>
      <c r="D652" s="48">
        <v>44726</v>
      </c>
      <c r="E652" s="48">
        <v>44906</v>
      </c>
      <c r="F652" s="142">
        <f t="shared" si="15"/>
        <v>1339800</v>
      </c>
      <c r="G652" s="142">
        <v>1339800</v>
      </c>
      <c r="H652" s="146">
        <v>0</v>
      </c>
      <c r="I652" s="146">
        <v>0</v>
      </c>
      <c r="J652" s="147" t="s">
        <v>101</v>
      </c>
      <c r="K652" s="145" t="s">
        <v>30</v>
      </c>
    </row>
    <row r="653" spans="1:11" ht="12" customHeight="1">
      <c r="A653" s="139" t="s">
        <v>199</v>
      </c>
      <c r="B653" s="307" t="s">
        <v>135</v>
      </c>
      <c r="C653" s="145" t="s">
        <v>100</v>
      </c>
      <c r="D653" s="48">
        <v>44726</v>
      </c>
      <c r="E653" s="48">
        <v>44906</v>
      </c>
      <c r="F653" s="142">
        <f t="shared" si="15"/>
        <v>4850000</v>
      </c>
      <c r="G653" s="142">
        <v>4850000</v>
      </c>
      <c r="H653" s="146">
        <v>0</v>
      </c>
      <c r="I653" s="146">
        <v>0</v>
      </c>
      <c r="J653" s="147" t="s">
        <v>101</v>
      </c>
      <c r="K653" s="145" t="s">
        <v>30</v>
      </c>
    </row>
    <row r="654" spans="1:11" ht="12" customHeight="1">
      <c r="A654" s="139" t="s">
        <v>216</v>
      </c>
      <c r="B654" s="307" t="s">
        <v>135</v>
      </c>
      <c r="C654" s="145" t="s">
        <v>100</v>
      </c>
      <c r="D654" s="48">
        <v>44727</v>
      </c>
      <c r="E654" s="48">
        <v>44907</v>
      </c>
      <c r="F654" s="142">
        <f t="shared" si="15"/>
        <v>4466000</v>
      </c>
      <c r="G654" s="142">
        <v>4466000</v>
      </c>
      <c r="H654" s="146">
        <v>0</v>
      </c>
      <c r="I654" s="146">
        <v>0</v>
      </c>
      <c r="J654" s="147" t="s">
        <v>101</v>
      </c>
      <c r="K654" s="145" t="s">
        <v>30</v>
      </c>
    </row>
    <row r="655" spans="1:11" ht="12" customHeight="1">
      <c r="A655" s="139" t="s">
        <v>215</v>
      </c>
      <c r="B655" s="307" t="s">
        <v>135</v>
      </c>
      <c r="C655" s="145" t="s">
        <v>100</v>
      </c>
      <c r="D655" s="48">
        <v>44727</v>
      </c>
      <c r="E655" s="48">
        <v>44907</v>
      </c>
      <c r="F655" s="142">
        <f t="shared" si="15"/>
        <v>5698000</v>
      </c>
      <c r="G655" s="142">
        <v>5698000</v>
      </c>
      <c r="H655" s="146">
        <v>0</v>
      </c>
      <c r="I655" s="146">
        <v>0</v>
      </c>
      <c r="J655" s="147" t="s">
        <v>101</v>
      </c>
      <c r="K655" s="145" t="s">
        <v>30</v>
      </c>
    </row>
    <row r="656" spans="1:11" ht="12" customHeight="1">
      <c r="A656" s="139" t="s">
        <v>217</v>
      </c>
      <c r="B656" s="307" t="s">
        <v>135</v>
      </c>
      <c r="C656" s="145" t="s">
        <v>100</v>
      </c>
      <c r="D656" s="48">
        <v>44727</v>
      </c>
      <c r="E656" s="48">
        <v>44907</v>
      </c>
      <c r="F656" s="142">
        <f t="shared" si="15"/>
        <v>2772000</v>
      </c>
      <c r="G656" s="142">
        <v>2772000</v>
      </c>
      <c r="H656" s="146">
        <v>0</v>
      </c>
      <c r="I656" s="146">
        <v>0</v>
      </c>
      <c r="J656" s="147" t="s">
        <v>101</v>
      </c>
      <c r="K656" s="145" t="s">
        <v>30</v>
      </c>
    </row>
    <row r="657" spans="1:11" ht="12" customHeight="1">
      <c r="A657" s="139" t="s">
        <v>218</v>
      </c>
      <c r="B657" s="307" t="s">
        <v>135</v>
      </c>
      <c r="C657" s="145" t="s">
        <v>100</v>
      </c>
      <c r="D657" s="48">
        <v>44727</v>
      </c>
      <c r="E657" s="48">
        <v>44907</v>
      </c>
      <c r="F657" s="142">
        <f t="shared" si="15"/>
        <v>2772000</v>
      </c>
      <c r="G657" s="142">
        <v>2772000</v>
      </c>
      <c r="H657" s="146">
        <v>0</v>
      </c>
      <c r="I657" s="146">
        <v>0</v>
      </c>
      <c r="J657" s="147" t="s">
        <v>101</v>
      </c>
      <c r="K657" s="145" t="s">
        <v>30</v>
      </c>
    </row>
    <row r="658" spans="1:11" ht="12" customHeight="1">
      <c r="A658" s="139" t="s">
        <v>224</v>
      </c>
      <c r="B658" s="307" t="s">
        <v>135</v>
      </c>
      <c r="C658" s="145" t="s">
        <v>100</v>
      </c>
      <c r="D658" s="48">
        <v>44728</v>
      </c>
      <c r="E658" s="48">
        <v>44908</v>
      </c>
      <c r="F658" s="142">
        <f t="shared" si="15"/>
        <v>900000</v>
      </c>
      <c r="G658" s="142">
        <v>900000</v>
      </c>
      <c r="H658" s="146">
        <v>0</v>
      </c>
      <c r="I658" s="146">
        <v>0</v>
      </c>
      <c r="J658" s="147" t="s">
        <v>101</v>
      </c>
      <c r="K658" s="145" t="s">
        <v>30</v>
      </c>
    </row>
    <row r="659" spans="1:11" ht="12" customHeight="1">
      <c r="A659" s="139" t="s">
        <v>221</v>
      </c>
      <c r="B659" s="307" t="s">
        <v>135</v>
      </c>
      <c r="C659" s="145" t="s">
        <v>100</v>
      </c>
      <c r="D659" s="48">
        <v>44728</v>
      </c>
      <c r="E659" s="48">
        <v>44908</v>
      </c>
      <c r="F659" s="142">
        <f t="shared" si="15"/>
        <v>5423000</v>
      </c>
      <c r="G659" s="142">
        <v>5423000</v>
      </c>
      <c r="H659" s="146">
        <v>0</v>
      </c>
      <c r="I659" s="146">
        <v>0</v>
      </c>
      <c r="J659" s="147" t="s">
        <v>101</v>
      </c>
      <c r="K659" s="145" t="s">
        <v>30</v>
      </c>
    </row>
    <row r="660" spans="1:11" ht="12" customHeight="1">
      <c r="A660" s="139" t="s">
        <v>220</v>
      </c>
      <c r="B660" s="307" t="s">
        <v>135</v>
      </c>
      <c r="C660" s="145" t="s">
        <v>100</v>
      </c>
      <c r="D660" s="48">
        <v>44728</v>
      </c>
      <c r="E660" s="48">
        <v>44908</v>
      </c>
      <c r="F660" s="142">
        <f t="shared" si="15"/>
        <v>7755000</v>
      </c>
      <c r="G660" s="142">
        <v>7755000</v>
      </c>
      <c r="H660" s="146">
        <v>0</v>
      </c>
      <c r="I660" s="146">
        <v>0</v>
      </c>
      <c r="J660" s="147" t="s">
        <v>101</v>
      </c>
      <c r="K660" s="145" t="s">
        <v>30</v>
      </c>
    </row>
    <row r="661" spans="1:11" ht="12" customHeight="1">
      <c r="A661" s="139" t="s">
        <v>219</v>
      </c>
      <c r="B661" s="307" t="s">
        <v>135</v>
      </c>
      <c r="C661" s="145" t="s">
        <v>100</v>
      </c>
      <c r="D661" s="48">
        <v>44728</v>
      </c>
      <c r="E661" s="48">
        <v>44908</v>
      </c>
      <c r="F661" s="142">
        <f t="shared" si="15"/>
        <v>7755000</v>
      </c>
      <c r="G661" s="142">
        <v>7755000</v>
      </c>
      <c r="H661" s="146">
        <v>0</v>
      </c>
      <c r="I661" s="146">
        <v>0</v>
      </c>
      <c r="J661" s="147" t="s">
        <v>101</v>
      </c>
      <c r="K661" s="145" t="s">
        <v>30</v>
      </c>
    </row>
    <row r="662" spans="1:11" ht="12" customHeight="1">
      <c r="A662" s="139" t="s">
        <v>142</v>
      </c>
      <c r="B662" s="307" t="s">
        <v>135</v>
      </c>
      <c r="C662" s="145" t="s">
        <v>100</v>
      </c>
      <c r="D662" s="48">
        <v>44728</v>
      </c>
      <c r="E662" s="48">
        <v>44758</v>
      </c>
      <c r="F662" s="142">
        <f t="shared" si="15"/>
        <v>1994300</v>
      </c>
      <c r="G662" s="142">
        <v>1994300</v>
      </c>
      <c r="H662" s="146">
        <v>0</v>
      </c>
      <c r="I662" s="146">
        <v>0</v>
      </c>
      <c r="J662" s="147" t="s">
        <v>101</v>
      </c>
      <c r="K662" s="145" t="s">
        <v>30</v>
      </c>
    </row>
    <row r="663" spans="1:11" ht="12" customHeight="1">
      <c r="A663" s="139" t="s">
        <v>223</v>
      </c>
      <c r="B663" s="307" t="s">
        <v>135</v>
      </c>
      <c r="C663" s="145" t="s">
        <v>100</v>
      </c>
      <c r="D663" s="48">
        <v>44728</v>
      </c>
      <c r="E663" s="48">
        <v>44908</v>
      </c>
      <c r="F663" s="142">
        <f t="shared" si="15"/>
        <v>2772000</v>
      </c>
      <c r="G663" s="142">
        <v>2772000</v>
      </c>
      <c r="H663" s="146">
        <v>0</v>
      </c>
      <c r="I663" s="146">
        <v>0</v>
      </c>
      <c r="J663" s="147" t="s">
        <v>101</v>
      </c>
      <c r="K663" s="145" t="s">
        <v>30</v>
      </c>
    </row>
    <row r="664" spans="1:11" ht="12" customHeight="1">
      <c r="A664" s="139" t="s">
        <v>225</v>
      </c>
      <c r="B664" s="307" t="s">
        <v>135</v>
      </c>
      <c r="C664" s="145" t="s">
        <v>100</v>
      </c>
      <c r="D664" s="48">
        <v>44728</v>
      </c>
      <c r="E664" s="48">
        <v>44908</v>
      </c>
      <c r="F664" s="142">
        <f t="shared" si="15"/>
        <v>854700</v>
      </c>
      <c r="G664" s="142">
        <v>854700</v>
      </c>
      <c r="H664" s="146">
        <v>0</v>
      </c>
      <c r="I664" s="146">
        <v>0</v>
      </c>
      <c r="J664" s="147" t="s">
        <v>101</v>
      </c>
      <c r="K664" s="145" t="s">
        <v>30</v>
      </c>
    </row>
    <row r="665" spans="1:11" ht="12" customHeight="1">
      <c r="A665" s="139" t="s">
        <v>222</v>
      </c>
      <c r="B665" s="307" t="s">
        <v>135</v>
      </c>
      <c r="C665" s="145" t="s">
        <v>100</v>
      </c>
      <c r="D665" s="48">
        <v>44728</v>
      </c>
      <c r="E665" s="48">
        <v>44908</v>
      </c>
      <c r="F665" s="142">
        <f t="shared" si="15"/>
        <v>4816000</v>
      </c>
      <c r="G665" s="142">
        <v>4816000</v>
      </c>
      <c r="H665" s="146">
        <v>0</v>
      </c>
      <c r="I665" s="146">
        <v>0</v>
      </c>
      <c r="J665" s="147" t="s">
        <v>101</v>
      </c>
      <c r="K665" s="145" t="s">
        <v>30</v>
      </c>
    </row>
    <row r="666" spans="1:11" ht="12" customHeight="1">
      <c r="A666" s="139" t="s">
        <v>228</v>
      </c>
      <c r="B666" s="307" t="s">
        <v>135</v>
      </c>
      <c r="C666" s="145" t="s">
        <v>100</v>
      </c>
      <c r="D666" s="48">
        <v>44732</v>
      </c>
      <c r="E666" s="48">
        <v>44912</v>
      </c>
      <c r="F666" s="142">
        <f t="shared" si="15"/>
        <v>3010000</v>
      </c>
      <c r="G666" s="142">
        <v>3010000</v>
      </c>
      <c r="H666" s="146">
        <v>0</v>
      </c>
      <c r="I666" s="146">
        <v>0</v>
      </c>
      <c r="J666" s="147" t="s">
        <v>101</v>
      </c>
      <c r="K666" s="145" t="s">
        <v>30</v>
      </c>
    </row>
    <row r="667" spans="1:11" ht="12" customHeight="1">
      <c r="A667" s="139" t="s">
        <v>235</v>
      </c>
      <c r="B667" s="307" t="s">
        <v>135</v>
      </c>
      <c r="C667" s="145" t="s">
        <v>100</v>
      </c>
      <c r="D667" s="48">
        <v>44732</v>
      </c>
      <c r="E667" s="48">
        <v>44912</v>
      </c>
      <c r="F667" s="142">
        <f t="shared" si="15"/>
        <v>1300000</v>
      </c>
      <c r="G667" s="142">
        <v>1300000</v>
      </c>
      <c r="H667" s="146">
        <v>0</v>
      </c>
      <c r="I667" s="146">
        <v>0</v>
      </c>
      <c r="J667" s="147" t="s">
        <v>101</v>
      </c>
      <c r="K667" s="145" t="s">
        <v>30</v>
      </c>
    </row>
    <row r="668" spans="1:11" ht="12" customHeight="1">
      <c r="A668" s="139" t="s">
        <v>231</v>
      </c>
      <c r="B668" s="307" t="s">
        <v>135</v>
      </c>
      <c r="C668" s="145" t="s">
        <v>100</v>
      </c>
      <c r="D668" s="48">
        <v>44732</v>
      </c>
      <c r="E668" s="48">
        <v>44912</v>
      </c>
      <c r="F668" s="142">
        <f t="shared" si="15"/>
        <v>2805000</v>
      </c>
      <c r="G668" s="142">
        <v>2805000</v>
      </c>
      <c r="H668" s="146">
        <v>0</v>
      </c>
      <c r="I668" s="146">
        <v>0</v>
      </c>
      <c r="J668" s="147" t="s">
        <v>101</v>
      </c>
      <c r="K668" s="145" t="s">
        <v>30</v>
      </c>
    </row>
    <row r="669" spans="1:11" ht="12" customHeight="1">
      <c r="A669" s="139" t="s">
        <v>230</v>
      </c>
      <c r="B669" s="307" t="s">
        <v>135</v>
      </c>
      <c r="C669" s="145" t="s">
        <v>100</v>
      </c>
      <c r="D669" s="48">
        <v>44732</v>
      </c>
      <c r="E669" s="48">
        <v>44912</v>
      </c>
      <c r="F669" s="142">
        <f t="shared" si="15"/>
        <v>2926000</v>
      </c>
      <c r="G669" s="142">
        <v>2926000</v>
      </c>
      <c r="H669" s="146">
        <v>0</v>
      </c>
      <c r="I669" s="146">
        <v>0</v>
      </c>
      <c r="J669" s="147" t="s">
        <v>101</v>
      </c>
      <c r="K669" s="145" t="s">
        <v>30</v>
      </c>
    </row>
    <row r="670" spans="1:11" ht="12" customHeight="1">
      <c r="A670" s="139" t="s">
        <v>229</v>
      </c>
      <c r="B670" s="307" t="s">
        <v>135</v>
      </c>
      <c r="C670" s="145" t="s">
        <v>100</v>
      </c>
      <c r="D670" s="48">
        <v>44732</v>
      </c>
      <c r="E670" s="48">
        <v>44912</v>
      </c>
      <c r="F670" s="142">
        <f t="shared" si="15"/>
        <v>2926000</v>
      </c>
      <c r="G670" s="142">
        <v>2926000</v>
      </c>
      <c r="H670" s="146">
        <v>0</v>
      </c>
      <c r="I670" s="146">
        <v>0</v>
      </c>
      <c r="J670" s="147" t="s">
        <v>101</v>
      </c>
      <c r="K670" s="145" t="s">
        <v>30</v>
      </c>
    </row>
    <row r="671" spans="1:11" ht="12" customHeight="1">
      <c r="A671" s="139" t="s">
        <v>233</v>
      </c>
      <c r="B671" s="307" t="s">
        <v>135</v>
      </c>
      <c r="C671" s="145" t="s">
        <v>100</v>
      </c>
      <c r="D671" s="48">
        <v>44732</v>
      </c>
      <c r="E671" s="48">
        <v>44912</v>
      </c>
      <c r="F671" s="142">
        <f t="shared" si="15"/>
        <v>2618000</v>
      </c>
      <c r="G671" s="142">
        <v>2618000</v>
      </c>
      <c r="H671" s="146">
        <v>0</v>
      </c>
      <c r="I671" s="146">
        <v>0</v>
      </c>
      <c r="J671" s="147" t="s">
        <v>101</v>
      </c>
      <c r="K671" s="145" t="s">
        <v>30</v>
      </c>
    </row>
    <row r="672" spans="1:11" ht="12" customHeight="1">
      <c r="A672" s="139" t="s">
        <v>232</v>
      </c>
      <c r="B672" s="307" t="s">
        <v>135</v>
      </c>
      <c r="C672" s="145" t="s">
        <v>100</v>
      </c>
      <c r="D672" s="48">
        <v>44732</v>
      </c>
      <c r="E672" s="48">
        <v>44912</v>
      </c>
      <c r="F672" s="142">
        <f t="shared" si="15"/>
        <v>2618000</v>
      </c>
      <c r="G672" s="142">
        <v>2618000</v>
      </c>
      <c r="H672" s="146">
        <v>0</v>
      </c>
      <c r="I672" s="146">
        <v>0</v>
      </c>
      <c r="J672" s="147" t="s">
        <v>101</v>
      </c>
      <c r="K672" s="145" t="s">
        <v>30</v>
      </c>
    </row>
    <row r="673" spans="1:11" ht="12" customHeight="1">
      <c r="A673" s="139" t="s">
        <v>239</v>
      </c>
      <c r="B673" s="307" t="s">
        <v>135</v>
      </c>
      <c r="C673" s="145" t="s">
        <v>100</v>
      </c>
      <c r="D673" s="48">
        <v>44732</v>
      </c>
      <c r="E673" s="48">
        <v>44912</v>
      </c>
      <c r="F673" s="142">
        <f t="shared" si="15"/>
        <v>560000</v>
      </c>
      <c r="G673" s="142">
        <v>560000</v>
      </c>
      <c r="H673" s="146">
        <v>0</v>
      </c>
      <c r="I673" s="146">
        <v>0</v>
      </c>
      <c r="J673" s="147" t="s">
        <v>101</v>
      </c>
      <c r="K673" s="145" t="s">
        <v>30</v>
      </c>
    </row>
    <row r="674" spans="1:11" ht="12" customHeight="1">
      <c r="A674" s="139" t="s">
        <v>242</v>
      </c>
      <c r="B674" s="307" t="s">
        <v>135</v>
      </c>
      <c r="C674" s="145" t="s">
        <v>100</v>
      </c>
      <c r="D674" s="48">
        <v>44732</v>
      </c>
      <c r="E674" s="48">
        <v>44912</v>
      </c>
      <c r="F674" s="142">
        <f t="shared" si="15"/>
        <v>240000</v>
      </c>
      <c r="G674" s="142">
        <v>240000</v>
      </c>
      <c r="H674" s="146">
        <v>0</v>
      </c>
      <c r="I674" s="146">
        <v>0</v>
      </c>
      <c r="J674" s="147" t="s">
        <v>101</v>
      </c>
      <c r="K674" s="145" t="s">
        <v>30</v>
      </c>
    </row>
    <row r="675" spans="1:11" ht="12" customHeight="1">
      <c r="A675" s="139" t="s">
        <v>234</v>
      </c>
      <c r="B675" s="307" t="s">
        <v>135</v>
      </c>
      <c r="C675" s="145" t="s">
        <v>100</v>
      </c>
      <c r="D675" s="48">
        <v>44732</v>
      </c>
      <c r="E675" s="48">
        <v>44912</v>
      </c>
      <c r="F675" s="142">
        <f t="shared" si="15"/>
        <v>1330000</v>
      </c>
      <c r="G675" s="142">
        <v>1330000</v>
      </c>
      <c r="H675" s="146">
        <v>0</v>
      </c>
      <c r="I675" s="146">
        <v>0</v>
      </c>
      <c r="J675" s="147" t="s">
        <v>101</v>
      </c>
      <c r="K675" s="145" t="s">
        <v>30</v>
      </c>
    </row>
    <row r="676" spans="1:11" ht="12" customHeight="1">
      <c r="A676" s="139" t="s">
        <v>237</v>
      </c>
      <c r="B676" s="307" t="s">
        <v>135</v>
      </c>
      <c r="C676" s="145" t="s">
        <v>100</v>
      </c>
      <c r="D676" s="48">
        <v>44732</v>
      </c>
      <c r="E676" s="48">
        <v>44912</v>
      </c>
      <c r="F676" s="142">
        <f t="shared" si="15"/>
        <v>570000</v>
      </c>
      <c r="G676" s="142">
        <v>570000</v>
      </c>
      <c r="H676" s="146">
        <v>0</v>
      </c>
      <c r="I676" s="146">
        <v>0</v>
      </c>
      <c r="J676" s="147" t="s">
        <v>101</v>
      </c>
      <c r="K676" s="145" t="s">
        <v>30</v>
      </c>
    </row>
    <row r="677" spans="1:11" ht="12" customHeight="1">
      <c r="A677" s="139" t="s">
        <v>238</v>
      </c>
      <c r="B677" s="307" t="s">
        <v>135</v>
      </c>
      <c r="C677" s="145" t="s">
        <v>100</v>
      </c>
      <c r="D677" s="48">
        <v>44732</v>
      </c>
      <c r="E677" s="48">
        <v>44912</v>
      </c>
      <c r="F677" s="142">
        <f t="shared" si="15"/>
        <v>560000</v>
      </c>
      <c r="G677" s="142">
        <v>560000</v>
      </c>
      <c r="H677" s="146">
        <v>0</v>
      </c>
      <c r="I677" s="146">
        <v>0</v>
      </c>
      <c r="J677" s="147" t="s">
        <v>101</v>
      </c>
      <c r="K677" s="145" t="s">
        <v>30</v>
      </c>
    </row>
    <row r="678" spans="1:11" ht="12" customHeight="1">
      <c r="A678" s="139" t="s">
        <v>241</v>
      </c>
      <c r="B678" s="307" t="s">
        <v>135</v>
      </c>
      <c r="C678" s="145" t="s">
        <v>100</v>
      </c>
      <c r="D678" s="48">
        <v>44732</v>
      </c>
      <c r="E678" s="48">
        <v>44912</v>
      </c>
      <c r="F678" s="142">
        <f t="shared" si="15"/>
        <v>240000</v>
      </c>
      <c r="G678" s="142">
        <v>240000</v>
      </c>
      <c r="H678" s="146">
        <v>0</v>
      </c>
      <c r="I678" s="146">
        <v>0</v>
      </c>
      <c r="J678" s="147" t="s">
        <v>101</v>
      </c>
      <c r="K678" s="145" t="s">
        <v>30</v>
      </c>
    </row>
    <row r="679" spans="1:11" ht="12" customHeight="1">
      <c r="A679" s="139" t="s">
        <v>236</v>
      </c>
      <c r="B679" s="307" t="s">
        <v>135</v>
      </c>
      <c r="C679" s="145" t="s">
        <v>100</v>
      </c>
      <c r="D679" s="48">
        <v>44732</v>
      </c>
      <c r="E679" s="48">
        <v>44912</v>
      </c>
      <c r="F679" s="142">
        <f t="shared" si="15"/>
        <v>1260000</v>
      </c>
      <c r="G679" s="142">
        <v>1260000</v>
      </c>
      <c r="H679" s="146">
        <v>0</v>
      </c>
      <c r="I679" s="146">
        <v>0</v>
      </c>
      <c r="J679" s="147" t="s">
        <v>101</v>
      </c>
      <c r="K679" s="145" t="s">
        <v>30</v>
      </c>
    </row>
    <row r="680" spans="1:11" ht="12" customHeight="1">
      <c r="A680" s="139" t="s">
        <v>240</v>
      </c>
      <c r="B680" s="307" t="s">
        <v>135</v>
      </c>
      <c r="C680" s="145" t="s">
        <v>100</v>
      </c>
      <c r="D680" s="48">
        <v>44732</v>
      </c>
      <c r="E680" s="48">
        <v>44912</v>
      </c>
      <c r="F680" s="142">
        <f t="shared" si="15"/>
        <v>540000</v>
      </c>
      <c r="G680" s="142">
        <v>540000</v>
      </c>
      <c r="H680" s="146">
        <v>0</v>
      </c>
      <c r="I680" s="146">
        <v>0</v>
      </c>
      <c r="J680" s="147" t="s">
        <v>101</v>
      </c>
      <c r="K680" s="145" t="s">
        <v>30</v>
      </c>
    </row>
    <row r="681" spans="1:11" ht="12" customHeight="1">
      <c r="A681" s="139" t="s">
        <v>227</v>
      </c>
      <c r="B681" s="307" t="s">
        <v>135</v>
      </c>
      <c r="C681" s="145" t="s">
        <v>100</v>
      </c>
      <c r="D681" s="48">
        <v>44732</v>
      </c>
      <c r="E681" s="48">
        <v>44912</v>
      </c>
      <c r="F681" s="142">
        <f t="shared" si="15"/>
        <v>7315000</v>
      </c>
      <c r="G681" s="142">
        <v>7315000</v>
      </c>
      <c r="H681" s="146">
        <v>0</v>
      </c>
      <c r="I681" s="146">
        <v>0</v>
      </c>
      <c r="J681" s="147" t="s">
        <v>101</v>
      </c>
      <c r="K681" s="145" t="s">
        <v>30</v>
      </c>
    </row>
    <row r="682" spans="1:11" ht="12" customHeight="1">
      <c r="A682" s="139" t="s">
        <v>226</v>
      </c>
      <c r="B682" s="307" t="s">
        <v>135</v>
      </c>
      <c r="C682" s="145" t="s">
        <v>100</v>
      </c>
      <c r="D682" s="48">
        <v>44732</v>
      </c>
      <c r="E682" s="48">
        <v>44912</v>
      </c>
      <c r="F682" s="142">
        <f t="shared" si="15"/>
        <v>7315000</v>
      </c>
      <c r="G682" s="142">
        <v>7315000</v>
      </c>
      <c r="H682" s="146">
        <v>0</v>
      </c>
      <c r="I682" s="146">
        <v>0</v>
      </c>
      <c r="J682" s="147" t="s">
        <v>101</v>
      </c>
      <c r="K682" s="145" t="s">
        <v>30</v>
      </c>
    </row>
    <row r="683" spans="1:11" ht="12" customHeight="1">
      <c r="A683" s="139" t="s">
        <v>243</v>
      </c>
      <c r="B683" s="307" t="s">
        <v>135</v>
      </c>
      <c r="C683" s="145" t="s">
        <v>100</v>
      </c>
      <c r="D683" s="48">
        <v>44734</v>
      </c>
      <c r="E683" s="48">
        <v>44914</v>
      </c>
      <c r="F683" s="142">
        <f t="shared" si="15"/>
        <v>6600000</v>
      </c>
      <c r="G683" s="142">
        <v>6600000</v>
      </c>
      <c r="H683" s="146">
        <v>0</v>
      </c>
      <c r="I683" s="146">
        <v>0</v>
      </c>
      <c r="J683" s="147" t="s">
        <v>101</v>
      </c>
      <c r="K683" s="145" t="s">
        <v>30</v>
      </c>
    </row>
    <row r="684" spans="1:11" ht="12" customHeight="1">
      <c r="A684" s="139" t="s">
        <v>248</v>
      </c>
      <c r="B684" s="307" t="s">
        <v>135</v>
      </c>
      <c r="C684" s="145" t="s">
        <v>100</v>
      </c>
      <c r="D684" s="48">
        <v>44735</v>
      </c>
      <c r="E684" s="48">
        <v>44915</v>
      </c>
      <c r="F684" s="142">
        <f t="shared" si="15"/>
        <v>1900000</v>
      </c>
      <c r="G684" s="142">
        <v>1900000</v>
      </c>
      <c r="H684" s="146">
        <v>0</v>
      </c>
      <c r="I684" s="146">
        <v>0</v>
      </c>
      <c r="J684" s="147" t="s">
        <v>101</v>
      </c>
      <c r="K684" s="145" t="s">
        <v>30</v>
      </c>
    </row>
    <row r="685" spans="1:11" ht="12" customHeight="1">
      <c r="A685" s="139" t="s">
        <v>247</v>
      </c>
      <c r="B685" s="307" t="s">
        <v>135</v>
      </c>
      <c r="C685" s="145" t="s">
        <v>100</v>
      </c>
      <c r="D685" s="48">
        <v>44735</v>
      </c>
      <c r="E685" s="48">
        <v>44915</v>
      </c>
      <c r="F685" s="142">
        <f t="shared" si="15"/>
        <v>3800000</v>
      </c>
      <c r="G685" s="142">
        <v>3800000</v>
      </c>
      <c r="H685" s="146">
        <v>0</v>
      </c>
      <c r="I685" s="146">
        <v>0</v>
      </c>
      <c r="J685" s="147" t="s">
        <v>101</v>
      </c>
      <c r="K685" s="145" t="s">
        <v>30</v>
      </c>
    </row>
    <row r="686" spans="1:11" ht="12" customHeight="1">
      <c r="A686" s="139" t="s">
        <v>246</v>
      </c>
      <c r="B686" s="307" t="s">
        <v>135</v>
      </c>
      <c r="C686" s="145" t="s">
        <v>100</v>
      </c>
      <c r="D686" s="48">
        <v>44735</v>
      </c>
      <c r="E686" s="48">
        <v>44915</v>
      </c>
      <c r="F686" s="142">
        <f t="shared" si="15"/>
        <v>5236000</v>
      </c>
      <c r="G686" s="142">
        <v>5236000</v>
      </c>
      <c r="H686" s="146">
        <v>0</v>
      </c>
      <c r="I686" s="146">
        <v>0</v>
      </c>
      <c r="J686" s="147" t="s">
        <v>101</v>
      </c>
      <c r="K686" s="145" t="s">
        <v>30</v>
      </c>
    </row>
    <row r="687" spans="1:11" ht="12" customHeight="1">
      <c r="A687" s="139" t="s">
        <v>244</v>
      </c>
      <c r="B687" s="307" t="s">
        <v>135</v>
      </c>
      <c r="C687" s="145" t="s">
        <v>100</v>
      </c>
      <c r="D687" s="48">
        <v>44735</v>
      </c>
      <c r="E687" s="48">
        <v>44915</v>
      </c>
      <c r="F687" s="142">
        <f t="shared" si="15"/>
        <v>8882500</v>
      </c>
      <c r="G687" s="142">
        <v>8882500</v>
      </c>
      <c r="H687" s="146">
        <v>0</v>
      </c>
      <c r="I687" s="146">
        <v>0</v>
      </c>
      <c r="J687" s="147" t="s">
        <v>101</v>
      </c>
      <c r="K687" s="145" t="s">
        <v>30</v>
      </c>
    </row>
    <row r="688" spans="1:11" ht="12" customHeight="1">
      <c r="A688" s="139" t="s">
        <v>245</v>
      </c>
      <c r="B688" s="307" t="s">
        <v>135</v>
      </c>
      <c r="C688" s="145" t="s">
        <v>100</v>
      </c>
      <c r="D688" s="48">
        <v>44735</v>
      </c>
      <c r="E688" s="48">
        <v>44915</v>
      </c>
      <c r="F688" s="142">
        <f t="shared" si="15"/>
        <v>7588000</v>
      </c>
      <c r="G688" s="142">
        <v>7588000</v>
      </c>
      <c r="H688" s="146">
        <v>0</v>
      </c>
      <c r="I688" s="146">
        <v>0</v>
      </c>
      <c r="J688" s="147" t="s">
        <v>101</v>
      </c>
      <c r="K688" s="145" t="s">
        <v>30</v>
      </c>
    </row>
    <row r="689" spans="1:11" ht="12" customHeight="1">
      <c r="A689" s="139" t="s">
        <v>249</v>
      </c>
      <c r="B689" s="307" t="s">
        <v>135</v>
      </c>
      <c r="C689" s="145" t="s">
        <v>100</v>
      </c>
      <c r="D689" s="48">
        <v>44736</v>
      </c>
      <c r="E689" s="48">
        <v>44916</v>
      </c>
      <c r="F689" s="142">
        <f t="shared" si="15"/>
        <v>8415000</v>
      </c>
      <c r="G689" s="142">
        <v>8415000</v>
      </c>
      <c r="H689" s="146">
        <v>0</v>
      </c>
      <c r="I689" s="146">
        <v>0</v>
      </c>
      <c r="J689" s="147" t="s">
        <v>101</v>
      </c>
      <c r="K689" s="145" t="s">
        <v>30</v>
      </c>
    </row>
    <row r="690" spans="1:11" ht="12" customHeight="1">
      <c r="A690" s="139" t="s">
        <v>250</v>
      </c>
      <c r="B690" s="307" t="s">
        <v>135</v>
      </c>
      <c r="C690" s="145" t="s">
        <v>100</v>
      </c>
      <c r="D690" s="48">
        <v>44736</v>
      </c>
      <c r="E690" s="48">
        <v>44916</v>
      </c>
      <c r="F690" s="142">
        <f t="shared" si="15"/>
        <v>5066600</v>
      </c>
      <c r="G690" s="142">
        <v>5066600</v>
      </c>
      <c r="H690" s="146">
        <v>0</v>
      </c>
      <c r="I690" s="146">
        <v>0</v>
      </c>
      <c r="J690" s="147" t="s">
        <v>101</v>
      </c>
      <c r="K690" s="145" t="s">
        <v>30</v>
      </c>
    </row>
    <row r="691" spans="1:11" ht="12" customHeight="1">
      <c r="A691" s="139" t="s">
        <v>251</v>
      </c>
      <c r="B691" s="307" t="s">
        <v>135</v>
      </c>
      <c r="C691" s="145" t="s">
        <v>100</v>
      </c>
      <c r="D691" s="48">
        <v>44736</v>
      </c>
      <c r="E691" s="48">
        <v>44916</v>
      </c>
      <c r="F691" s="142">
        <f t="shared" si="15"/>
        <v>2171400</v>
      </c>
      <c r="G691" s="142">
        <v>2171400</v>
      </c>
      <c r="H691" s="146">
        <v>0</v>
      </c>
      <c r="I691" s="146">
        <v>0</v>
      </c>
      <c r="J691" s="147" t="s">
        <v>101</v>
      </c>
      <c r="K691" s="145" t="s">
        <v>30</v>
      </c>
    </row>
    <row r="692" spans="1:11" ht="12" customHeight="1">
      <c r="A692" s="139" t="s">
        <v>254</v>
      </c>
      <c r="B692" s="307" t="s">
        <v>135</v>
      </c>
      <c r="C692" s="145" t="s">
        <v>100</v>
      </c>
      <c r="D692" s="48">
        <v>44736</v>
      </c>
      <c r="E692" s="48">
        <v>44916</v>
      </c>
      <c r="F692" s="142">
        <f t="shared" si="15"/>
        <v>490000</v>
      </c>
      <c r="G692" s="142">
        <v>490000</v>
      </c>
      <c r="H692" s="146">
        <v>0</v>
      </c>
      <c r="I692" s="146">
        <v>0</v>
      </c>
      <c r="J692" s="147" t="s">
        <v>101</v>
      </c>
      <c r="K692" s="145" t="s">
        <v>30</v>
      </c>
    </row>
    <row r="693" spans="1:11" ht="12" customHeight="1">
      <c r="A693" s="139" t="s">
        <v>257</v>
      </c>
      <c r="B693" s="307" t="s">
        <v>135</v>
      </c>
      <c r="C693" s="145" t="s">
        <v>100</v>
      </c>
      <c r="D693" s="48">
        <v>44736</v>
      </c>
      <c r="E693" s="48">
        <v>44916</v>
      </c>
      <c r="F693" s="142">
        <f t="shared" si="15"/>
        <v>210000</v>
      </c>
      <c r="G693" s="142">
        <v>210000</v>
      </c>
      <c r="H693" s="146">
        <v>0</v>
      </c>
      <c r="I693" s="146">
        <v>0</v>
      </c>
      <c r="J693" s="147" t="s">
        <v>101</v>
      </c>
      <c r="K693" s="145" t="s">
        <v>30</v>
      </c>
    </row>
    <row r="694" spans="1:11" ht="12" customHeight="1">
      <c r="A694" s="139" t="s">
        <v>253</v>
      </c>
      <c r="B694" s="307" t="s">
        <v>135</v>
      </c>
      <c r="C694" s="145" t="s">
        <v>100</v>
      </c>
      <c r="D694" s="48">
        <v>44736</v>
      </c>
      <c r="E694" s="48">
        <v>44916</v>
      </c>
      <c r="F694" s="142">
        <f t="shared" si="15"/>
        <v>560000</v>
      </c>
      <c r="G694" s="142">
        <v>560000</v>
      </c>
      <c r="H694" s="146">
        <v>0</v>
      </c>
      <c r="I694" s="146">
        <v>0</v>
      </c>
      <c r="J694" s="147" t="s">
        <v>101</v>
      </c>
      <c r="K694" s="145" t="s">
        <v>30</v>
      </c>
    </row>
    <row r="695" spans="1:11" ht="12" customHeight="1">
      <c r="A695" s="139" t="s">
        <v>256</v>
      </c>
      <c r="B695" s="307" t="s">
        <v>135</v>
      </c>
      <c r="C695" s="145" t="s">
        <v>100</v>
      </c>
      <c r="D695" s="48">
        <v>44736</v>
      </c>
      <c r="E695" s="48">
        <v>44916</v>
      </c>
      <c r="F695" s="142">
        <f t="shared" si="15"/>
        <v>240000</v>
      </c>
      <c r="G695" s="142">
        <v>240000</v>
      </c>
      <c r="H695" s="146">
        <v>0</v>
      </c>
      <c r="I695" s="146">
        <v>0</v>
      </c>
      <c r="J695" s="147" t="s">
        <v>101</v>
      </c>
      <c r="K695" s="145" t="s">
        <v>30</v>
      </c>
    </row>
    <row r="696" spans="1:11" ht="12" customHeight="1">
      <c r="A696" s="139" t="s">
        <v>252</v>
      </c>
      <c r="B696" s="307" t="s">
        <v>135</v>
      </c>
      <c r="C696" s="145" t="s">
        <v>100</v>
      </c>
      <c r="D696" s="48">
        <v>44736</v>
      </c>
      <c r="E696" s="48">
        <v>44916</v>
      </c>
      <c r="F696" s="142">
        <f t="shared" si="15"/>
        <v>1120000</v>
      </c>
      <c r="G696" s="142">
        <v>1120000</v>
      </c>
      <c r="H696" s="146">
        <v>0</v>
      </c>
      <c r="I696" s="146">
        <v>0</v>
      </c>
      <c r="J696" s="147" t="s">
        <v>101</v>
      </c>
      <c r="K696" s="145" t="s">
        <v>30</v>
      </c>
    </row>
    <row r="697" spans="1:11" ht="12" customHeight="1">
      <c r="A697" s="139" t="s">
        <v>255</v>
      </c>
      <c r="B697" s="307" t="s">
        <v>135</v>
      </c>
      <c r="C697" s="145" t="s">
        <v>100</v>
      </c>
      <c r="D697" s="48">
        <v>44736</v>
      </c>
      <c r="E697" s="48">
        <v>44916</v>
      </c>
      <c r="F697" s="142">
        <f t="shared" si="15"/>
        <v>480000</v>
      </c>
      <c r="G697" s="142">
        <v>480000</v>
      </c>
      <c r="H697" s="309">
        <v>0</v>
      </c>
      <c r="I697" s="146">
        <v>0</v>
      </c>
      <c r="J697" s="147" t="s">
        <v>101</v>
      </c>
      <c r="K697" s="145" t="s">
        <v>30</v>
      </c>
    </row>
    <row r="698" spans="1:11" ht="12" customHeight="1">
      <c r="A698" s="139" t="s">
        <v>275</v>
      </c>
      <c r="B698" s="307" t="s">
        <v>135</v>
      </c>
      <c r="C698" s="145" t="s">
        <v>100</v>
      </c>
      <c r="D698" s="48">
        <v>44739</v>
      </c>
      <c r="E698" s="48">
        <v>44919</v>
      </c>
      <c r="F698" s="142">
        <f t="shared" ref="F698:F761" si="16">+G698+H698*$C$4</f>
        <v>4250000</v>
      </c>
      <c r="G698" s="142">
        <v>4250000</v>
      </c>
      <c r="H698" s="309">
        <v>0</v>
      </c>
      <c r="I698" s="146">
        <v>0</v>
      </c>
      <c r="J698" s="147" t="s">
        <v>101</v>
      </c>
      <c r="K698" s="145" t="s">
        <v>30</v>
      </c>
    </row>
    <row r="699" spans="1:11" ht="12" customHeight="1">
      <c r="A699" s="139" t="s">
        <v>272</v>
      </c>
      <c r="B699" s="307" t="s">
        <v>135</v>
      </c>
      <c r="C699" s="145" t="s">
        <v>100</v>
      </c>
      <c r="D699" s="48">
        <v>44739</v>
      </c>
      <c r="E699" s="48">
        <v>44919</v>
      </c>
      <c r="F699" s="142">
        <f t="shared" si="16"/>
        <v>7000000</v>
      </c>
      <c r="G699" s="142">
        <v>7000000</v>
      </c>
      <c r="H699" s="309">
        <v>0</v>
      </c>
      <c r="I699" s="146">
        <v>0</v>
      </c>
      <c r="J699" s="147" t="s">
        <v>101</v>
      </c>
      <c r="K699" s="145" t="s">
        <v>30</v>
      </c>
    </row>
    <row r="700" spans="1:11" ht="12" customHeight="1">
      <c r="A700" s="139" t="s">
        <v>264</v>
      </c>
      <c r="B700" s="307" t="s">
        <v>135</v>
      </c>
      <c r="C700" s="145" t="s">
        <v>100</v>
      </c>
      <c r="D700" s="48">
        <v>44739</v>
      </c>
      <c r="E700" s="48">
        <v>44919</v>
      </c>
      <c r="F700" s="142">
        <f t="shared" si="16"/>
        <v>9000000</v>
      </c>
      <c r="G700" s="142">
        <v>9000000</v>
      </c>
      <c r="H700" s="309">
        <v>0</v>
      </c>
      <c r="I700" s="146">
        <v>0</v>
      </c>
      <c r="J700" s="147" t="s">
        <v>101</v>
      </c>
      <c r="K700" s="145" t="s">
        <v>30</v>
      </c>
    </row>
    <row r="701" spans="1:11" ht="12" customHeight="1">
      <c r="A701" s="139" t="s">
        <v>281</v>
      </c>
      <c r="B701" s="307" t="s">
        <v>135</v>
      </c>
      <c r="C701" s="145" t="s">
        <v>100</v>
      </c>
      <c r="D701" s="48">
        <v>44739</v>
      </c>
      <c r="E701" s="48">
        <v>44919</v>
      </c>
      <c r="F701" s="142">
        <f t="shared" si="16"/>
        <v>2500000</v>
      </c>
      <c r="G701" s="142">
        <v>2500000</v>
      </c>
      <c r="H701" s="309">
        <v>0</v>
      </c>
      <c r="I701" s="146">
        <v>0</v>
      </c>
      <c r="J701" s="147" t="s">
        <v>101</v>
      </c>
      <c r="K701" s="145" t="s">
        <v>30</v>
      </c>
    </row>
    <row r="702" spans="1:11" ht="12" customHeight="1">
      <c r="A702" s="139" t="s">
        <v>282</v>
      </c>
      <c r="B702" s="307" t="s">
        <v>135</v>
      </c>
      <c r="C702" s="145" t="s">
        <v>100</v>
      </c>
      <c r="D702" s="48">
        <v>44739</v>
      </c>
      <c r="E702" s="48">
        <v>44919</v>
      </c>
      <c r="F702" s="142">
        <f t="shared" si="16"/>
        <v>2048200</v>
      </c>
      <c r="G702" s="142">
        <v>2048200</v>
      </c>
      <c r="H702" s="309">
        <v>0</v>
      </c>
      <c r="I702" s="146">
        <v>0</v>
      </c>
      <c r="J702" s="147" t="s">
        <v>101</v>
      </c>
      <c r="K702" s="145" t="s">
        <v>30</v>
      </c>
    </row>
    <row r="703" spans="1:11" ht="12" customHeight="1">
      <c r="A703" s="139" t="s">
        <v>274</v>
      </c>
      <c r="B703" s="307" t="s">
        <v>135</v>
      </c>
      <c r="C703" s="145" t="s">
        <v>100</v>
      </c>
      <c r="D703" s="48">
        <v>44739</v>
      </c>
      <c r="E703" s="48">
        <v>44919</v>
      </c>
      <c r="F703" s="142">
        <f t="shared" si="16"/>
        <v>4250000</v>
      </c>
      <c r="G703" s="142">
        <v>4250000</v>
      </c>
      <c r="H703" s="309">
        <v>0</v>
      </c>
      <c r="I703" s="146">
        <v>0</v>
      </c>
      <c r="J703" s="147" t="s">
        <v>101</v>
      </c>
      <c r="K703" s="145" t="s">
        <v>30</v>
      </c>
    </row>
    <row r="704" spans="1:11" ht="12" customHeight="1">
      <c r="A704" s="139" t="s">
        <v>283</v>
      </c>
      <c r="B704" s="307" t="s">
        <v>135</v>
      </c>
      <c r="C704" s="145" t="s">
        <v>100</v>
      </c>
      <c r="D704" s="48">
        <v>44739</v>
      </c>
      <c r="E704" s="48">
        <v>44919</v>
      </c>
      <c r="F704" s="142">
        <f t="shared" si="16"/>
        <v>877800</v>
      </c>
      <c r="G704" s="142">
        <v>877800</v>
      </c>
      <c r="H704" s="309">
        <v>0</v>
      </c>
      <c r="I704" s="146">
        <v>0</v>
      </c>
      <c r="J704" s="147" t="s">
        <v>101</v>
      </c>
      <c r="K704" s="145" t="s">
        <v>30</v>
      </c>
    </row>
    <row r="705" spans="1:11" ht="12" customHeight="1">
      <c r="A705" s="139" t="s">
        <v>279</v>
      </c>
      <c r="B705" s="307" t="s">
        <v>135</v>
      </c>
      <c r="C705" s="145" t="s">
        <v>100</v>
      </c>
      <c r="D705" s="48">
        <v>44739</v>
      </c>
      <c r="E705" s="48">
        <v>44919</v>
      </c>
      <c r="F705" s="142">
        <f t="shared" si="16"/>
        <v>3126200</v>
      </c>
      <c r="G705" s="142">
        <v>3126200</v>
      </c>
      <c r="H705" s="309">
        <v>0</v>
      </c>
      <c r="I705" s="146">
        <v>0</v>
      </c>
      <c r="J705" s="147" t="s">
        <v>101</v>
      </c>
      <c r="K705" s="145" t="s">
        <v>30</v>
      </c>
    </row>
    <row r="706" spans="1:11" ht="12" customHeight="1">
      <c r="A706" s="139" t="s">
        <v>261</v>
      </c>
      <c r="B706" s="307" t="s">
        <v>135</v>
      </c>
      <c r="C706" s="145" t="s">
        <v>100</v>
      </c>
      <c r="D706" s="48">
        <v>44739</v>
      </c>
      <c r="E706" s="48">
        <v>44919</v>
      </c>
      <c r="F706" s="142">
        <f t="shared" si="16"/>
        <v>12055000</v>
      </c>
      <c r="G706" s="142">
        <v>12055000</v>
      </c>
      <c r="H706" s="309">
        <v>0</v>
      </c>
      <c r="I706" s="146">
        <v>0</v>
      </c>
      <c r="J706" s="147" t="s">
        <v>101</v>
      </c>
      <c r="K706" s="145" t="s">
        <v>30</v>
      </c>
    </row>
    <row r="707" spans="1:11" ht="12" customHeight="1">
      <c r="A707" s="139" t="s">
        <v>260</v>
      </c>
      <c r="B707" s="307" t="s">
        <v>135</v>
      </c>
      <c r="C707" s="145" t="s">
        <v>100</v>
      </c>
      <c r="D707" s="48">
        <v>44739</v>
      </c>
      <c r="E707" s="48">
        <v>44919</v>
      </c>
      <c r="F707" s="142">
        <f t="shared" si="16"/>
        <v>12745000</v>
      </c>
      <c r="G707" s="142">
        <v>12745000</v>
      </c>
      <c r="H707" s="309">
        <v>0</v>
      </c>
      <c r="I707" s="146">
        <v>0</v>
      </c>
      <c r="J707" s="147" t="s">
        <v>101</v>
      </c>
      <c r="K707" s="145" t="s">
        <v>30</v>
      </c>
    </row>
    <row r="708" spans="1:11" ht="12" customHeight="1">
      <c r="A708" s="139" t="s">
        <v>262</v>
      </c>
      <c r="B708" s="307" t="s">
        <v>135</v>
      </c>
      <c r="C708" s="145" t="s">
        <v>100</v>
      </c>
      <c r="D708" s="48">
        <v>44739</v>
      </c>
      <c r="E708" s="48">
        <v>44919</v>
      </c>
      <c r="F708" s="142">
        <f t="shared" si="16"/>
        <v>9000000</v>
      </c>
      <c r="G708" s="142">
        <v>9000000</v>
      </c>
      <c r="H708" s="309">
        <v>0</v>
      </c>
      <c r="I708" s="146">
        <v>0</v>
      </c>
      <c r="J708" s="147" t="s">
        <v>101</v>
      </c>
      <c r="K708" s="145" t="s">
        <v>30</v>
      </c>
    </row>
    <row r="709" spans="1:11" ht="12" customHeight="1">
      <c r="A709" s="139" t="s">
        <v>263</v>
      </c>
      <c r="B709" s="307" t="s">
        <v>135</v>
      </c>
      <c r="C709" s="145" t="s">
        <v>100</v>
      </c>
      <c r="D709" s="48">
        <v>44739</v>
      </c>
      <c r="E709" s="48">
        <v>44919</v>
      </c>
      <c r="F709" s="142">
        <f t="shared" si="16"/>
        <v>9000000</v>
      </c>
      <c r="G709" s="142">
        <v>9000000</v>
      </c>
      <c r="H709" s="309">
        <v>0</v>
      </c>
      <c r="I709" s="146">
        <v>0</v>
      </c>
      <c r="J709" s="147" t="s">
        <v>101</v>
      </c>
      <c r="K709" s="145" t="s">
        <v>30</v>
      </c>
    </row>
    <row r="710" spans="1:11" ht="12" customHeight="1">
      <c r="A710" s="139" t="s">
        <v>271</v>
      </c>
      <c r="B710" s="307" t="s">
        <v>135</v>
      </c>
      <c r="C710" s="145" t="s">
        <v>100</v>
      </c>
      <c r="D710" s="48">
        <v>44739</v>
      </c>
      <c r="E710" s="48">
        <v>44919</v>
      </c>
      <c r="F710" s="142">
        <f t="shared" si="16"/>
        <v>7000000</v>
      </c>
      <c r="G710" s="142">
        <v>7000000</v>
      </c>
      <c r="H710" s="309">
        <v>0</v>
      </c>
      <c r="I710" s="146">
        <v>0</v>
      </c>
      <c r="J710" s="147" t="s">
        <v>101</v>
      </c>
      <c r="K710" s="145" t="s">
        <v>30</v>
      </c>
    </row>
    <row r="711" spans="1:11" ht="12" customHeight="1">
      <c r="A711" s="139" t="s">
        <v>276</v>
      </c>
      <c r="B711" s="307" t="s">
        <v>135</v>
      </c>
      <c r="C711" s="145" t="s">
        <v>100</v>
      </c>
      <c r="D711" s="48">
        <v>44739</v>
      </c>
      <c r="E711" s="48">
        <v>44919</v>
      </c>
      <c r="F711" s="142">
        <f t="shared" si="16"/>
        <v>3700000</v>
      </c>
      <c r="G711" s="142">
        <v>3700000</v>
      </c>
      <c r="H711" s="309">
        <v>0</v>
      </c>
      <c r="I711" s="146">
        <v>0</v>
      </c>
      <c r="J711" s="147" t="s">
        <v>101</v>
      </c>
      <c r="K711" s="145" t="s">
        <v>30</v>
      </c>
    </row>
    <row r="712" spans="1:11" ht="12" customHeight="1">
      <c r="A712" s="139" t="s">
        <v>273</v>
      </c>
      <c r="B712" s="307" t="s">
        <v>135</v>
      </c>
      <c r="C712" s="145" t="s">
        <v>100</v>
      </c>
      <c r="D712" s="48">
        <v>44739</v>
      </c>
      <c r="E712" s="48">
        <v>44919</v>
      </c>
      <c r="F712" s="142">
        <f t="shared" si="16"/>
        <v>4800000</v>
      </c>
      <c r="G712" s="142">
        <v>4800000</v>
      </c>
      <c r="H712" s="309">
        <v>0</v>
      </c>
      <c r="I712" s="146">
        <v>0</v>
      </c>
      <c r="J712" s="147" t="s">
        <v>101</v>
      </c>
      <c r="K712" s="145" t="s">
        <v>30</v>
      </c>
    </row>
    <row r="713" spans="1:11" ht="12" customHeight="1">
      <c r="A713" s="139" t="s">
        <v>280</v>
      </c>
      <c r="B713" s="307" t="s">
        <v>135</v>
      </c>
      <c r="C713" s="145" t="s">
        <v>100</v>
      </c>
      <c r="D713" s="48">
        <v>44739</v>
      </c>
      <c r="E713" s="48">
        <v>44919</v>
      </c>
      <c r="F713" s="142">
        <f t="shared" si="16"/>
        <v>2500000</v>
      </c>
      <c r="G713" s="142">
        <v>2500000</v>
      </c>
      <c r="H713" s="309">
        <v>0</v>
      </c>
      <c r="I713" s="146">
        <v>0</v>
      </c>
      <c r="J713" s="147" t="s">
        <v>101</v>
      </c>
      <c r="K713" s="145" t="s">
        <v>30</v>
      </c>
    </row>
    <row r="714" spans="1:11" ht="12" customHeight="1">
      <c r="A714" s="139" t="s">
        <v>277</v>
      </c>
      <c r="B714" s="307" t="s">
        <v>135</v>
      </c>
      <c r="C714" s="145" t="s">
        <v>100</v>
      </c>
      <c r="D714" s="48">
        <v>44739</v>
      </c>
      <c r="E714" s="48">
        <v>44919</v>
      </c>
      <c r="F714" s="142">
        <f t="shared" si="16"/>
        <v>3700000</v>
      </c>
      <c r="G714" s="142">
        <v>3700000</v>
      </c>
      <c r="H714" s="309">
        <v>0</v>
      </c>
      <c r="I714" s="146">
        <v>0</v>
      </c>
      <c r="J714" s="147" t="s">
        <v>101</v>
      </c>
      <c r="K714" s="145" t="s">
        <v>30</v>
      </c>
    </row>
    <row r="715" spans="1:11" ht="12" customHeight="1">
      <c r="A715" s="139" t="s">
        <v>267</v>
      </c>
      <c r="B715" s="307" t="s">
        <v>135</v>
      </c>
      <c r="C715" s="145" t="s">
        <v>100</v>
      </c>
      <c r="D715" s="48">
        <v>44739</v>
      </c>
      <c r="E715" s="48">
        <v>44919</v>
      </c>
      <c r="F715" s="142">
        <f t="shared" si="16"/>
        <v>7200000</v>
      </c>
      <c r="G715" s="142">
        <v>7200000</v>
      </c>
      <c r="H715" s="309">
        <v>0</v>
      </c>
      <c r="I715" s="146">
        <v>0</v>
      </c>
      <c r="J715" s="147" t="s">
        <v>101</v>
      </c>
      <c r="K715" s="145" t="s">
        <v>30</v>
      </c>
    </row>
    <row r="716" spans="1:11" ht="12" customHeight="1">
      <c r="A716" s="139" t="s">
        <v>268</v>
      </c>
      <c r="B716" s="307" t="s">
        <v>135</v>
      </c>
      <c r="C716" s="145" t="s">
        <v>100</v>
      </c>
      <c r="D716" s="48">
        <v>44739</v>
      </c>
      <c r="E716" s="48">
        <v>44919</v>
      </c>
      <c r="F716" s="142">
        <f t="shared" si="16"/>
        <v>7200000</v>
      </c>
      <c r="G716" s="142">
        <v>7200000</v>
      </c>
      <c r="H716" s="309">
        <v>0</v>
      </c>
      <c r="I716" s="146">
        <v>0</v>
      </c>
      <c r="J716" s="147" t="s">
        <v>101</v>
      </c>
      <c r="K716" s="145" t="s">
        <v>30</v>
      </c>
    </row>
    <row r="717" spans="1:11" ht="12" customHeight="1">
      <c r="A717" s="139" t="s">
        <v>278</v>
      </c>
      <c r="B717" s="307" t="s">
        <v>135</v>
      </c>
      <c r="C717" s="145" t="s">
        <v>100</v>
      </c>
      <c r="D717" s="48">
        <v>44739</v>
      </c>
      <c r="E717" s="48">
        <v>44919</v>
      </c>
      <c r="F717" s="142">
        <f t="shared" si="16"/>
        <v>3300000</v>
      </c>
      <c r="G717" s="142">
        <v>3300000</v>
      </c>
      <c r="H717" s="309">
        <v>0</v>
      </c>
      <c r="I717" s="146">
        <v>0</v>
      </c>
      <c r="J717" s="147" t="s">
        <v>101</v>
      </c>
      <c r="K717" s="145" t="s">
        <v>30</v>
      </c>
    </row>
    <row r="718" spans="1:11" ht="12" customHeight="1">
      <c r="A718" s="139" t="s">
        <v>269</v>
      </c>
      <c r="B718" s="307" t="s">
        <v>135</v>
      </c>
      <c r="C718" s="145" t="s">
        <v>100</v>
      </c>
      <c r="D718" s="48">
        <v>44739</v>
      </c>
      <c r="E718" s="48">
        <v>44919</v>
      </c>
      <c r="F718" s="142">
        <f t="shared" si="16"/>
        <v>7200000</v>
      </c>
      <c r="G718" s="142">
        <v>7200000</v>
      </c>
      <c r="H718" s="309">
        <v>0</v>
      </c>
      <c r="I718" s="146">
        <v>0</v>
      </c>
      <c r="J718" s="147" t="s">
        <v>101</v>
      </c>
      <c r="K718" s="145" t="s">
        <v>30</v>
      </c>
    </row>
    <row r="719" spans="1:11" ht="12" customHeight="1">
      <c r="A719" s="139" t="s">
        <v>266</v>
      </c>
      <c r="B719" s="307" t="s">
        <v>135</v>
      </c>
      <c r="C719" s="145" t="s">
        <v>100</v>
      </c>
      <c r="D719" s="48">
        <v>44739</v>
      </c>
      <c r="E719" s="48">
        <v>44919</v>
      </c>
      <c r="F719" s="142">
        <f t="shared" si="16"/>
        <v>9000000</v>
      </c>
      <c r="G719" s="142">
        <v>9000000</v>
      </c>
      <c r="H719" s="309">
        <v>0</v>
      </c>
      <c r="I719" s="146">
        <v>0</v>
      </c>
      <c r="J719" s="147" t="s">
        <v>101</v>
      </c>
      <c r="K719" s="145" t="s">
        <v>30</v>
      </c>
    </row>
    <row r="720" spans="1:11" ht="12" customHeight="1">
      <c r="A720" s="139" t="s">
        <v>270</v>
      </c>
      <c r="B720" s="307" t="s">
        <v>135</v>
      </c>
      <c r="C720" s="145" t="s">
        <v>100</v>
      </c>
      <c r="D720" s="48">
        <v>44739</v>
      </c>
      <c r="E720" s="48">
        <v>44919</v>
      </c>
      <c r="F720" s="142">
        <f t="shared" si="16"/>
        <v>7200000</v>
      </c>
      <c r="G720" s="142">
        <v>7200000</v>
      </c>
      <c r="H720" s="309">
        <v>0</v>
      </c>
      <c r="I720" s="146">
        <v>0</v>
      </c>
      <c r="J720" s="147" t="s">
        <v>101</v>
      </c>
      <c r="K720" s="145" t="s">
        <v>30</v>
      </c>
    </row>
    <row r="721" spans="1:11" ht="12" customHeight="1">
      <c r="A721" s="139" t="s">
        <v>265</v>
      </c>
      <c r="B721" s="307" t="s">
        <v>135</v>
      </c>
      <c r="C721" s="145" t="s">
        <v>100</v>
      </c>
      <c r="D721" s="48">
        <v>44739</v>
      </c>
      <c r="E721" s="48">
        <v>44919</v>
      </c>
      <c r="F721" s="142">
        <f t="shared" si="16"/>
        <v>9000000</v>
      </c>
      <c r="G721" s="142">
        <v>9000000</v>
      </c>
      <c r="H721" s="309">
        <v>0</v>
      </c>
      <c r="I721" s="146">
        <v>0</v>
      </c>
      <c r="J721" s="147" t="s">
        <v>101</v>
      </c>
      <c r="K721" s="145" t="s">
        <v>30</v>
      </c>
    </row>
    <row r="722" spans="1:11" ht="12" customHeight="1">
      <c r="A722" s="139" t="s">
        <v>258</v>
      </c>
      <c r="B722" s="307" t="s">
        <v>135</v>
      </c>
      <c r="C722" s="145" t="s">
        <v>100</v>
      </c>
      <c r="D722" s="48">
        <v>44739</v>
      </c>
      <c r="E722" s="48">
        <v>44919</v>
      </c>
      <c r="F722" s="142">
        <f t="shared" si="16"/>
        <v>58520000</v>
      </c>
      <c r="G722" s="142">
        <v>58520000</v>
      </c>
      <c r="H722" s="309">
        <v>0</v>
      </c>
      <c r="I722" s="146">
        <v>0</v>
      </c>
      <c r="J722" s="147" t="s">
        <v>101</v>
      </c>
      <c r="K722" s="145" t="s">
        <v>30</v>
      </c>
    </row>
    <row r="723" spans="1:11" ht="12" customHeight="1">
      <c r="A723" s="139" t="s">
        <v>259</v>
      </c>
      <c r="B723" s="307" t="s">
        <v>135</v>
      </c>
      <c r="C723" s="145" t="s">
        <v>100</v>
      </c>
      <c r="D723" s="48">
        <v>44739</v>
      </c>
      <c r="E723" s="48">
        <v>44919</v>
      </c>
      <c r="F723" s="142">
        <f t="shared" si="16"/>
        <v>25080000</v>
      </c>
      <c r="G723" s="142">
        <v>25080000</v>
      </c>
      <c r="H723" s="309">
        <v>0</v>
      </c>
      <c r="I723" s="146">
        <v>0</v>
      </c>
      <c r="J723" s="147" t="s">
        <v>101</v>
      </c>
      <c r="K723" s="145" t="s">
        <v>30</v>
      </c>
    </row>
    <row r="724" spans="1:11" ht="12" customHeight="1">
      <c r="A724" s="139" t="s">
        <v>285</v>
      </c>
      <c r="B724" s="307" t="s">
        <v>135</v>
      </c>
      <c r="C724" s="145" t="s">
        <v>100</v>
      </c>
      <c r="D724" s="48">
        <v>44740</v>
      </c>
      <c r="E724" s="48">
        <v>44920</v>
      </c>
      <c r="F724" s="142">
        <f t="shared" si="16"/>
        <v>6510000</v>
      </c>
      <c r="G724" s="142">
        <v>6510000</v>
      </c>
      <c r="H724" s="309">
        <v>0</v>
      </c>
      <c r="I724" s="146">
        <v>0</v>
      </c>
      <c r="J724" s="147" t="s">
        <v>101</v>
      </c>
      <c r="K724" s="145" t="s">
        <v>30</v>
      </c>
    </row>
    <row r="725" spans="1:11" ht="12" customHeight="1">
      <c r="A725" s="139" t="s">
        <v>286</v>
      </c>
      <c r="B725" s="307" t="s">
        <v>135</v>
      </c>
      <c r="C725" s="145" t="s">
        <v>100</v>
      </c>
      <c r="D725" s="48">
        <v>44740</v>
      </c>
      <c r="E725" s="48">
        <v>44920</v>
      </c>
      <c r="F725" s="142">
        <f t="shared" si="16"/>
        <v>6160000</v>
      </c>
      <c r="G725" s="142">
        <v>6160000</v>
      </c>
      <c r="H725" s="309">
        <v>0</v>
      </c>
      <c r="I725" s="146">
        <v>0</v>
      </c>
      <c r="J725" s="147" t="s">
        <v>101</v>
      </c>
      <c r="K725" s="145" t="s">
        <v>30</v>
      </c>
    </row>
    <row r="726" spans="1:11" ht="12" customHeight="1">
      <c r="A726" s="139" t="s">
        <v>284</v>
      </c>
      <c r="B726" s="307" t="s">
        <v>135</v>
      </c>
      <c r="C726" s="145" t="s">
        <v>100</v>
      </c>
      <c r="D726" s="48">
        <v>44740</v>
      </c>
      <c r="E726" s="48">
        <v>44920</v>
      </c>
      <c r="F726" s="142">
        <f t="shared" si="16"/>
        <v>7210000</v>
      </c>
      <c r="G726" s="142">
        <v>7210000</v>
      </c>
      <c r="H726" s="309">
        <v>0</v>
      </c>
      <c r="I726" s="146">
        <v>0</v>
      </c>
      <c r="J726" s="147" t="s">
        <v>101</v>
      </c>
      <c r="K726" s="145" t="s">
        <v>30</v>
      </c>
    </row>
    <row r="727" spans="1:11" ht="12" customHeight="1">
      <c r="A727" s="139" t="s">
        <v>287</v>
      </c>
      <c r="B727" s="307" t="s">
        <v>135</v>
      </c>
      <c r="C727" s="145" t="s">
        <v>100</v>
      </c>
      <c r="D727" s="48">
        <v>44740</v>
      </c>
      <c r="E727" s="48">
        <v>44920</v>
      </c>
      <c r="F727" s="142">
        <f t="shared" si="16"/>
        <v>5698000</v>
      </c>
      <c r="G727" s="142">
        <v>5698000</v>
      </c>
      <c r="H727" s="309">
        <v>0</v>
      </c>
      <c r="I727" s="146">
        <v>0</v>
      </c>
      <c r="J727" s="147" t="s">
        <v>101</v>
      </c>
      <c r="K727" s="145" t="s">
        <v>30</v>
      </c>
    </row>
    <row r="728" spans="1:11" ht="12" customHeight="1">
      <c r="A728" s="139" t="s">
        <v>289</v>
      </c>
      <c r="B728" s="307" t="s">
        <v>135</v>
      </c>
      <c r="C728" s="145" t="s">
        <v>100</v>
      </c>
      <c r="D728" s="48">
        <v>44740</v>
      </c>
      <c r="E728" s="48">
        <v>44920</v>
      </c>
      <c r="F728" s="142">
        <f t="shared" si="16"/>
        <v>1540000</v>
      </c>
      <c r="G728" s="142">
        <v>1540000</v>
      </c>
      <c r="H728" s="309">
        <v>0</v>
      </c>
      <c r="I728" s="146">
        <v>0</v>
      </c>
      <c r="J728" s="147" t="s">
        <v>101</v>
      </c>
      <c r="K728" s="145" t="s">
        <v>30</v>
      </c>
    </row>
    <row r="729" spans="1:11" ht="12" customHeight="1">
      <c r="A729" s="139" t="s">
        <v>290</v>
      </c>
      <c r="B729" s="307" t="s">
        <v>135</v>
      </c>
      <c r="C729" s="145" t="s">
        <v>100</v>
      </c>
      <c r="D729" s="48">
        <v>44740</v>
      </c>
      <c r="E729" s="48">
        <v>44920</v>
      </c>
      <c r="F729" s="142">
        <f t="shared" si="16"/>
        <v>1339800</v>
      </c>
      <c r="G729" s="142">
        <v>1339800</v>
      </c>
      <c r="H729" s="309">
        <v>0</v>
      </c>
      <c r="I729" s="146">
        <v>0</v>
      </c>
      <c r="J729" s="147" t="s">
        <v>101</v>
      </c>
      <c r="K729" s="145" t="s">
        <v>30</v>
      </c>
    </row>
    <row r="730" spans="1:11" ht="12" customHeight="1">
      <c r="A730" s="139" t="s">
        <v>288</v>
      </c>
      <c r="B730" s="307" t="s">
        <v>135</v>
      </c>
      <c r="C730" s="145" t="s">
        <v>100</v>
      </c>
      <c r="D730" s="48">
        <v>44740</v>
      </c>
      <c r="E730" s="48">
        <v>44920</v>
      </c>
      <c r="F730" s="142">
        <f t="shared" si="16"/>
        <v>3500000</v>
      </c>
      <c r="G730" s="142">
        <v>3500000</v>
      </c>
      <c r="H730" s="309">
        <v>0</v>
      </c>
      <c r="I730" s="146">
        <v>0</v>
      </c>
      <c r="J730" s="147" t="s">
        <v>101</v>
      </c>
      <c r="K730" s="145" t="s">
        <v>30</v>
      </c>
    </row>
    <row r="731" spans="1:11" ht="12" customHeight="1">
      <c r="A731" s="139" t="s">
        <v>291</v>
      </c>
      <c r="B731" s="307" t="s">
        <v>135</v>
      </c>
      <c r="C731" s="145" t="s">
        <v>100</v>
      </c>
      <c r="D731" s="48">
        <v>44740</v>
      </c>
      <c r="E731" s="48">
        <v>44920</v>
      </c>
      <c r="F731" s="142">
        <f t="shared" si="16"/>
        <v>1260000</v>
      </c>
      <c r="G731" s="142">
        <v>1260000</v>
      </c>
      <c r="H731" s="309">
        <v>0</v>
      </c>
      <c r="I731" s="146">
        <v>0</v>
      </c>
      <c r="J731" s="147" t="s">
        <v>101</v>
      </c>
      <c r="K731" s="145" t="s">
        <v>30</v>
      </c>
    </row>
    <row r="732" spans="1:11" ht="12" customHeight="1">
      <c r="A732" s="139" t="s">
        <v>292</v>
      </c>
      <c r="B732" s="307" t="s">
        <v>135</v>
      </c>
      <c r="C732" s="145" t="s">
        <v>100</v>
      </c>
      <c r="D732" s="48">
        <v>44740</v>
      </c>
      <c r="E732" s="48">
        <v>44920</v>
      </c>
      <c r="F732" s="142">
        <f t="shared" si="16"/>
        <v>540000</v>
      </c>
      <c r="G732" s="142">
        <v>540000</v>
      </c>
      <c r="H732" s="309">
        <v>0</v>
      </c>
      <c r="I732" s="146">
        <v>0</v>
      </c>
      <c r="J732" s="147" t="s">
        <v>101</v>
      </c>
      <c r="K732" s="145" t="s">
        <v>30</v>
      </c>
    </row>
    <row r="733" spans="1:11" ht="12" customHeight="1">
      <c r="A733" s="139" t="s">
        <v>299</v>
      </c>
      <c r="B733" s="307" t="s">
        <v>135</v>
      </c>
      <c r="C733" s="145" t="s">
        <v>100</v>
      </c>
      <c r="D733" s="48">
        <v>44741</v>
      </c>
      <c r="E733" s="48">
        <v>44921</v>
      </c>
      <c r="F733" s="142">
        <f t="shared" si="16"/>
        <v>5610000</v>
      </c>
      <c r="G733" s="142">
        <v>5610000</v>
      </c>
      <c r="H733" s="309">
        <v>0</v>
      </c>
      <c r="I733" s="146">
        <v>0</v>
      </c>
      <c r="J733" s="147" t="s">
        <v>101</v>
      </c>
      <c r="K733" s="145" t="s">
        <v>30</v>
      </c>
    </row>
    <row r="734" spans="1:11" ht="12" customHeight="1">
      <c r="A734" s="139" t="s">
        <v>302</v>
      </c>
      <c r="B734" s="307" t="s">
        <v>135</v>
      </c>
      <c r="C734" s="145" t="s">
        <v>100</v>
      </c>
      <c r="D734" s="48">
        <v>44741</v>
      </c>
      <c r="E734" s="48">
        <v>44921</v>
      </c>
      <c r="F734" s="142">
        <f t="shared" si="16"/>
        <v>3703000</v>
      </c>
      <c r="G734" s="142">
        <v>3703000</v>
      </c>
      <c r="H734" s="309">
        <v>0</v>
      </c>
      <c r="I734" s="146">
        <v>0</v>
      </c>
      <c r="J734" s="147" t="s">
        <v>101</v>
      </c>
      <c r="K734" s="145" t="s">
        <v>30</v>
      </c>
    </row>
    <row r="735" spans="1:11" ht="12" customHeight="1">
      <c r="A735" s="139" t="s">
        <v>300</v>
      </c>
      <c r="B735" s="307" t="s">
        <v>135</v>
      </c>
      <c r="C735" s="145" t="s">
        <v>100</v>
      </c>
      <c r="D735" s="48">
        <v>44741</v>
      </c>
      <c r="E735" s="48">
        <v>44921</v>
      </c>
      <c r="F735" s="142">
        <f t="shared" si="16"/>
        <v>4179600</v>
      </c>
      <c r="G735" s="142">
        <v>4179600</v>
      </c>
      <c r="H735" s="309">
        <v>0</v>
      </c>
      <c r="I735" s="146">
        <v>0</v>
      </c>
      <c r="J735" s="147" t="s">
        <v>101</v>
      </c>
      <c r="K735" s="145" t="s">
        <v>30</v>
      </c>
    </row>
    <row r="736" spans="1:11" ht="12" customHeight="1">
      <c r="A736" s="139" t="s">
        <v>297</v>
      </c>
      <c r="B736" s="307" t="s">
        <v>135</v>
      </c>
      <c r="C736" s="145" t="s">
        <v>100</v>
      </c>
      <c r="D736" s="48">
        <v>44741</v>
      </c>
      <c r="E736" s="48">
        <v>44921</v>
      </c>
      <c r="F736" s="142">
        <f t="shared" si="16"/>
        <v>6732000</v>
      </c>
      <c r="G736" s="142">
        <v>6732000</v>
      </c>
      <c r="H736" s="309">
        <v>0</v>
      </c>
      <c r="I736" s="146">
        <v>0</v>
      </c>
      <c r="J736" s="147" t="s">
        <v>101</v>
      </c>
      <c r="K736" s="145" t="s">
        <v>30</v>
      </c>
    </row>
    <row r="737" spans="1:11" ht="12" customHeight="1">
      <c r="A737" s="139" t="s">
        <v>298</v>
      </c>
      <c r="B737" s="140" t="s">
        <v>135</v>
      </c>
      <c r="C737" s="145" t="s">
        <v>100</v>
      </c>
      <c r="D737" s="48">
        <v>44741</v>
      </c>
      <c r="E737" s="48">
        <v>44921</v>
      </c>
      <c r="F737" s="142">
        <f t="shared" si="16"/>
        <v>6450000</v>
      </c>
      <c r="G737" s="142">
        <v>6450000</v>
      </c>
      <c r="H737" s="309">
        <v>0</v>
      </c>
      <c r="I737" s="146">
        <v>0</v>
      </c>
      <c r="J737" s="147" t="s">
        <v>101</v>
      </c>
      <c r="K737" s="145" t="s">
        <v>30</v>
      </c>
    </row>
    <row r="738" spans="1:11" ht="12" customHeight="1">
      <c r="A738" s="139" t="s">
        <v>309</v>
      </c>
      <c r="B738" s="140" t="s">
        <v>135</v>
      </c>
      <c r="C738" s="145" t="s">
        <v>100</v>
      </c>
      <c r="D738" s="48">
        <v>44741</v>
      </c>
      <c r="E738" s="48">
        <v>44921</v>
      </c>
      <c r="F738" s="142">
        <f t="shared" si="16"/>
        <v>1232000</v>
      </c>
      <c r="G738" s="142">
        <v>1232000</v>
      </c>
      <c r="H738" s="309">
        <v>0</v>
      </c>
      <c r="I738" s="146">
        <v>0</v>
      </c>
      <c r="J738" s="147" t="s">
        <v>101</v>
      </c>
      <c r="K738" s="145" t="s">
        <v>30</v>
      </c>
    </row>
    <row r="739" spans="1:11" ht="12" customHeight="1">
      <c r="A739" s="139" t="s">
        <v>304</v>
      </c>
      <c r="B739" s="140" t="s">
        <v>135</v>
      </c>
      <c r="C739" s="145" t="s">
        <v>100</v>
      </c>
      <c r="D739" s="48">
        <v>44741</v>
      </c>
      <c r="E739" s="48">
        <v>44921</v>
      </c>
      <c r="F739" s="142">
        <f t="shared" si="16"/>
        <v>3472000</v>
      </c>
      <c r="G739" s="142">
        <v>3472000</v>
      </c>
      <c r="H739" s="309">
        <v>0</v>
      </c>
      <c r="I739" s="146">
        <v>0</v>
      </c>
      <c r="J739" s="147" t="s">
        <v>101</v>
      </c>
      <c r="K739" s="145" t="s">
        <v>30</v>
      </c>
    </row>
    <row r="740" spans="1:11" ht="12" customHeight="1">
      <c r="A740" s="139" t="s">
        <v>301</v>
      </c>
      <c r="B740" s="140" t="s">
        <v>135</v>
      </c>
      <c r="C740" s="145" t="s">
        <v>100</v>
      </c>
      <c r="D740" s="48">
        <v>44741</v>
      </c>
      <c r="E740" s="48">
        <v>44921</v>
      </c>
      <c r="F740" s="142">
        <f t="shared" si="16"/>
        <v>4158000</v>
      </c>
      <c r="G740" s="142">
        <v>4158000</v>
      </c>
      <c r="H740" s="309">
        <v>0</v>
      </c>
      <c r="I740" s="146">
        <v>0</v>
      </c>
      <c r="J740" s="147" t="s">
        <v>101</v>
      </c>
      <c r="K740" s="145" t="s">
        <v>30</v>
      </c>
    </row>
    <row r="741" spans="1:11" ht="12" customHeight="1">
      <c r="A741" s="139" t="s">
        <v>305</v>
      </c>
      <c r="B741" s="140" t="s">
        <v>135</v>
      </c>
      <c r="C741" s="145" t="s">
        <v>100</v>
      </c>
      <c r="D741" s="48">
        <v>44741</v>
      </c>
      <c r="E741" s="48">
        <v>44921</v>
      </c>
      <c r="F741" s="142">
        <f t="shared" si="16"/>
        <v>3276000</v>
      </c>
      <c r="G741" s="142">
        <v>3276000</v>
      </c>
      <c r="H741" s="309">
        <v>0</v>
      </c>
      <c r="I741" s="146">
        <v>0</v>
      </c>
      <c r="J741" s="147" t="s">
        <v>101</v>
      </c>
      <c r="K741" s="145" t="s">
        <v>30</v>
      </c>
    </row>
    <row r="742" spans="1:11" ht="12" customHeight="1">
      <c r="A742" s="139" t="s">
        <v>296</v>
      </c>
      <c r="B742" s="140" t="s">
        <v>135</v>
      </c>
      <c r="C742" s="145" t="s">
        <v>100</v>
      </c>
      <c r="D742" s="48">
        <v>44741</v>
      </c>
      <c r="E742" s="48">
        <v>44921</v>
      </c>
      <c r="F742" s="142">
        <f t="shared" si="16"/>
        <v>6765000</v>
      </c>
      <c r="G742" s="142">
        <v>6765000</v>
      </c>
      <c r="H742" s="309">
        <v>0</v>
      </c>
      <c r="I742" s="146">
        <v>0</v>
      </c>
      <c r="J742" s="147" t="s">
        <v>101</v>
      </c>
      <c r="K742" s="145" t="s">
        <v>30</v>
      </c>
    </row>
    <row r="743" spans="1:11" ht="12" customHeight="1">
      <c r="A743" s="139" t="s">
        <v>308</v>
      </c>
      <c r="B743" s="140" t="s">
        <v>135</v>
      </c>
      <c r="C743" s="145" t="s">
        <v>100</v>
      </c>
      <c r="D743" s="48">
        <v>44741</v>
      </c>
      <c r="E743" s="48">
        <v>44921</v>
      </c>
      <c r="F743" s="142">
        <f t="shared" si="16"/>
        <v>1540000</v>
      </c>
      <c r="G743" s="142">
        <v>1540000</v>
      </c>
      <c r="H743" s="309">
        <v>0</v>
      </c>
      <c r="I743" s="146">
        <v>0</v>
      </c>
      <c r="J743" s="147" t="s">
        <v>101</v>
      </c>
      <c r="K743" s="145" t="s">
        <v>30</v>
      </c>
    </row>
    <row r="744" spans="1:11" ht="12" customHeight="1">
      <c r="A744" s="139" t="s">
        <v>295</v>
      </c>
      <c r="B744" s="140" t="s">
        <v>135</v>
      </c>
      <c r="C744" s="145" t="s">
        <v>100</v>
      </c>
      <c r="D744" s="48">
        <v>44741</v>
      </c>
      <c r="E744" s="48">
        <v>44921</v>
      </c>
      <c r="F744" s="142">
        <f t="shared" si="16"/>
        <v>6919000</v>
      </c>
      <c r="G744" s="142">
        <v>6919000</v>
      </c>
      <c r="H744" s="309">
        <v>0</v>
      </c>
      <c r="I744" s="146">
        <v>0</v>
      </c>
      <c r="J744" s="147" t="s">
        <v>101</v>
      </c>
      <c r="K744" s="145" t="s">
        <v>30</v>
      </c>
    </row>
    <row r="745" spans="1:11" ht="12" customHeight="1">
      <c r="A745" s="139" t="s">
        <v>303</v>
      </c>
      <c r="B745" s="140" t="s">
        <v>135</v>
      </c>
      <c r="C745" s="145" t="s">
        <v>100</v>
      </c>
      <c r="D745" s="48">
        <v>44741</v>
      </c>
      <c r="E745" s="48">
        <v>44921</v>
      </c>
      <c r="F745" s="142">
        <f t="shared" si="16"/>
        <v>3696000</v>
      </c>
      <c r="G745" s="142">
        <v>3696000</v>
      </c>
      <c r="H745" s="309">
        <v>0</v>
      </c>
      <c r="I745" s="146">
        <v>0</v>
      </c>
      <c r="J745" s="147" t="s">
        <v>101</v>
      </c>
      <c r="K745" s="145" t="s">
        <v>30</v>
      </c>
    </row>
    <row r="746" spans="1:11" ht="12" customHeight="1">
      <c r="A746" s="139" t="s">
        <v>294</v>
      </c>
      <c r="B746" s="140" t="s">
        <v>135</v>
      </c>
      <c r="C746" s="145" t="s">
        <v>100</v>
      </c>
      <c r="D746" s="48">
        <v>44741</v>
      </c>
      <c r="E746" s="48">
        <v>44921</v>
      </c>
      <c r="F746" s="142">
        <f t="shared" si="16"/>
        <v>7784000</v>
      </c>
      <c r="G746" s="142">
        <v>7784000</v>
      </c>
      <c r="H746" s="309">
        <v>0</v>
      </c>
      <c r="I746" s="146">
        <v>0</v>
      </c>
      <c r="J746" s="147" t="s">
        <v>101</v>
      </c>
      <c r="K746" s="145" t="s">
        <v>30</v>
      </c>
    </row>
    <row r="747" spans="1:11" ht="12" customHeight="1">
      <c r="A747" s="139" t="s">
        <v>293</v>
      </c>
      <c r="B747" s="140" t="s">
        <v>135</v>
      </c>
      <c r="C747" s="145" t="s">
        <v>100</v>
      </c>
      <c r="D747" s="48">
        <v>44741</v>
      </c>
      <c r="E747" s="48">
        <v>44921</v>
      </c>
      <c r="F747" s="142">
        <f t="shared" si="16"/>
        <v>9350000</v>
      </c>
      <c r="G747" s="142">
        <v>9350000</v>
      </c>
      <c r="H747" s="309">
        <v>0</v>
      </c>
      <c r="I747" s="146">
        <v>0</v>
      </c>
      <c r="J747" s="147" t="s">
        <v>101</v>
      </c>
      <c r="K747" s="145" t="s">
        <v>30</v>
      </c>
    </row>
    <row r="748" spans="1:11" ht="12" customHeight="1">
      <c r="A748" s="139" t="s">
        <v>306</v>
      </c>
      <c r="B748" s="140" t="s">
        <v>135</v>
      </c>
      <c r="C748" s="145" t="s">
        <v>100</v>
      </c>
      <c r="D748" s="48">
        <v>44741</v>
      </c>
      <c r="E748" s="48">
        <v>44921</v>
      </c>
      <c r="F748" s="142">
        <f t="shared" si="16"/>
        <v>2772000</v>
      </c>
      <c r="G748" s="142">
        <v>2772000</v>
      </c>
      <c r="H748" s="309">
        <v>0</v>
      </c>
      <c r="I748" s="146">
        <v>0</v>
      </c>
      <c r="J748" s="147" t="s">
        <v>101</v>
      </c>
      <c r="K748" s="145" t="s">
        <v>30</v>
      </c>
    </row>
    <row r="749" spans="1:11" ht="12" customHeight="1">
      <c r="A749" s="139" t="s">
        <v>311</v>
      </c>
      <c r="B749" s="140" t="s">
        <v>135</v>
      </c>
      <c r="C749" s="145" t="s">
        <v>100</v>
      </c>
      <c r="D749" s="48">
        <v>44741</v>
      </c>
      <c r="E749" s="48">
        <v>44921</v>
      </c>
      <c r="F749" s="142">
        <f t="shared" si="16"/>
        <v>945000</v>
      </c>
      <c r="G749" s="142">
        <v>945000</v>
      </c>
      <c r="H749" s="309">
        <v>0</v>
      </c>
      <c r="I749" s="146">
        <v>0</v>
      </c>
      <c r="J749" s="147" t="s">
        <v>101</v>
      </c>
      <c r="K749" s="145" t="s">
        <v>30</v>
      </c>
    </row>
    <row r="750" spans="1:11" ht="12" customHeight="1">
      <c r="A750" s="139" t="s">
        <v>310</v>
      </c>
      <c r="B750" s="140" t="s">
        <v>135</v>
      </c>
      <c r="C750" s="145" t="s">
        <v>100</v>
      </c>
      <c r="D750" s="48">
        <v>44741</v>
      </c>
      <c r="E750" s="48">
        <v>44921</v>
      </c>
      <c r="F750" s="142">
        <f t="shared" si="16"/>
        <v>1150000</v>
      </c>
      <c r="G750" s="142">
        <v>1150000</v>
      </c>
      <c r="H750" s="309">
        <v>0</v>
      </c>
      <c r="I750" s="146">
        <v>0</v>
      </c>
      <c r="J750" s="147" t="s">
        <v>101</v>
      </c>
      <c r="K750" s="145" t="s">
        <v>30</v>
      </c>
    </row>
    <row r="751" spans="1:11" ht="12" customHeight="1">
      <c r="A751" s="139" t="s">
        <v>307</v>
      </c>
      <c r="B751" s="140" t="s">
        <v>135</v>
      </c>
      <c r="C751" s="145" t="s">
        <v>100</v>
      </c>
      <c r="D751" s="48">
        <v>44741</v>
      </c>
      <c r="E751" s="48">
        <v>44921</v>
      </c>
      <c r="F751" s="142">
        <f t="shared" si="16"/>
        <v>1610000</v>
      </c>
      <c r="G751" s="142">
        <v>1610000</v>
      </c>
      <c r="H751" s="309">
        <v>0</v>
      </c>
      <c r="I751" s="146">
        <v>0</v>
      </c>
      <c r="J751" s="147" t="s">
        <v>101</v>
      </c>
      <c r="K751" s="145" t="s">
        <v>30</v>
      </c>
    </row>
    <row r="752" spans="1:11" ht="12" customHeight="1">
      <c r="A752" s="139" t="s">
        <v>312</v>
      </c>
      <c r="B752" s="140" t="s">
        <v>135</v>
      </c>
      <c r="C752" s="145" t="s">
        <v>100</v>
      </c>
      <c r="D752" s="48">
        <v>44741</v>
      </c>
      <c r="E752" s="48">
        <v>44921</v>
      </c>
      <c r="F752" s="142">
        <f t="shared" si="16"/>
        <v>690000</v>
      </c>
      <c r="G752" s="142">
        <v>690000</v>
      </c>
      <c r="H752" s="309">
        <v>0</v>
      </c>
      <c r="I752" s="146">
        <v>0</v>
      </c>
      <c r="J752" s="147" t="s">
        <v>101</v>
      </c>
      <c r="K752" s="145" t="s">
        <v>30</v>
      </c>
    </row>
    <row r="753" spans="1:11" ht="12" customHeight="1">
      <c r="A753" s="139" t="s">
        <v>313</v>
      </c>
      <c r="B753" s="140" t="s">
        <v>135</v>
      </c>
      <c r="C753" s="145" t="s">
        <v>100</v>
      </c>
      <c r="D753" s="48">
        <v>44742</v>
      </c>
      <c r="E753" s="48">
        <v>44922</v>
      </c>
      <c r="F753" s="142">
        <f t="shared" si="16"/>
        <v>7315000</v>
      </c>
      <c r="G753" s="142">
        <v>7315000</v>
      </c>
      <c r="H753" s="309">
        <v>0</v>
      </c>
      <c r="I753" s="146">
        <v>0</v>
      </c>
      <c r="J753" s="147" t="s">
        <v>101</v>
      </c>
      <c r="K753" s="145" t="s">
        <v>30</v>
      </c>
    </row>
    <row r="754" spans="1:11" ht="12" customHeight="1">
      <c r="A754" s="139" t="s">
        <v>316</v>
      </c>
      <c r="B754" s="140" t="s">
        <v>135</v>
      </c>
      <c r="C754" s="145" t="s">
        <v>100</v>
      </c>
      <c r="D754" s="48">
        <v>44742</v>
      </c>
      <c r="E754" s="48">
        <v>44922</v>
      </c>
      <c r="F754" s="142">
        <f t="shared" si="16"/>
        <v>3400000</v>
      </c>
      <c r="G754" s="142">
        <v>3400000</v>
      </c>
      <c r="H754" s="309">
        <v>0</v>
      </c>
      <c r="I754" s="146">
        <v>0</v>
      </c>
      <c r="J754" s="147" t="s">
        <v>101</v>
      </c>
      <c r="K754" s="145" t="s">
        <v>30</v>
      </c>
    </row>
    <row r="755" spans="1:11" ht="12" customHeight="1">
      <c r="A755" s="139" t="s">
        <v>315</v>
      </c>
      <c r="B755" s="140" t="s">
        <v>135</v>
      </c>
      <c r="C755" s="145" t="s">
        <v>100</v>
      </c>
      <c r="D755" s="48">
        <v>44742</v>
      </c>
      <c r="E755" s="48">
        <v>44922</v>
      </c>
      <c r="F755" s="142">
        <f t="shared" si="16"/>
        <v>3459000</v>
      </c>
      <c r="G755" s="142">
        <v>3459000</v>
      </c>
      <c r="H755" s="146">
        <v>0</v>
      </c>
      <c r="I755" s="146">
        <v>0</v>
      </c>
      <c r="J755" s="147" t="s">
        <v>101</v>
      </c>
      <c r="K755" s="145" t="s">
        <v>30</v>
      </c>
    </row>
    <row r="756" spans="1:11" ht="12" customHeight="1">
      <c r="A756" s="139" t="s">
        <v>317</v>
      </c>
      <c r="B756" s="140" t="s">
        <v>135</v>
      </c>
      <c r="C756" s="145" t="s">
        <v>100</v>
      </c>
      <c r="D756" s="48">
        <v>44742</v>
      </c>
      <c r="E756" s="48">
        <v>44922</v>
      </c>
      <c r="F756" s="142">
        <f t="shared" si="16"/>
        <v>3234000</v>
      </c>
      <c r="G756" s="142">
        <v>3234000</v>
      </c>
      <c r="H756" s="146">
        <v>0</v>
      </c>
      <c r="I756" s="146">
        <v>0</v>
      </c>
      <c r="J756" s="147" t="s">
        <v>101</v>
      </c>
      <c r="K756" s="145" t="s">
        <v>30</v>
      </c>
    </row>
    <row r="757" spans="1:11" ht="12" customHeight="1">
      <c r="A757" s="139" t="s">
        <v>314</v>
      </c>
      <c r="B757" s="140" t="s">
        <v>135</v>
      </c>
      <c r="C757" s="145" t="s">
        <v>100</v>
      </c>
      <c r="D757" s="48">
        <v>44742</v>
      </c>
      <c r="E757" s="48">
        <v>44922</v>
      </c>
      <c r="F757" s="142">
        <f t="shared" si="16"/>
        <v>3850000</v>
      </c>
      <c r="G757" s="142">
        <v>3850000</v>
      </c>
      <c r="H757" s="146">
        <v>0</v>
      </c>
      <c r="I757" s="146">
        <v>0</v>
      </c>
      <c r="J757" s="147" t="s">
        <v>101</v>
      </c>
      <c r="K757" s="145" t="s">
        <v>30</v>
      </c>
    </row>
    <row r="758" spans="1:11" ht="12" customHeight="1">
      <c r="A758" s="139" t="s">
        <v>453</v>
      </c>
      <c r="B758" s="140" t="s">
        <v>454</v>
      </c>
      <c r="C758" s="145" t="s">
        <v>100</v>
      </c>
      <c r="D758" s="48">
        <v>44740</v>
      </c>
      <c r="E758" s="48">
        <v>44770</v>
      </c>
      <c r="F758" s="142">
        <f t="shared" si="16"/>
        <v>1824000</v>
      </c>
      <c r="G758" s="142">
        <v>1824000</v>
      </c>
      <c r="H758" s="50">
        <v>0</v>
      </c>
      <c r="I758" s="146">
        <v>0</v>
      </c>
      <c r="J758" s="147" t="s">
        <v>101</v>
      </c>
      <c r="K758" s="145" t="s">
        <v>30</v>
      </c>
    </row>
    <row r="759" spans="1:11" ht="12" customHeight="1">
      <c r="A759" s="139" t="s">
        <v>403</v>
      </c>
      <c r="B759" s="140" t="s">
        <v>404</v>
      </c>
      <c r="C759" s="145" t="s">
        <v>100</v>
      </c>
      <c r="D759" s="48">
        <v>44713</v>
      </c>
      <c r="E759" s="48">
        <v>44773</v>
      </c>
      <c r="F759" s="142">
        <f t="shared" si="16"/>
        <v>186000</v>
      </c>
      <c r="G759" s="142">
        <v>186000</v>
      </c>
      <c r="H759" s="50">
        <v>0</v>
      </c>
      <c r="I759" s="146">
        <v>0</v>
      </c>
      <c r="J759" s="147" t="s">
        <v>101</v>
      </c>
      <c r="K759" s="145" t="s">
        <v>30</v>
      </c>
    </row>
    <row r="760" spans="1:11" ht="12" customHeight="1">
      <c r="A760" s="139" t="s">
        <v>380</v>
      </c>
      <c r="B760" s="140" t="s">
        <v>381</v>
      </c>
      <c r="C760" s="145" t="s">
        <v>100</v>
      </c>
      <c r="D760" s="48">
        <v>44739</v>
      </c>
      <c r="E760" s="48">
        <v>44769</v>
      </c>
      <c r="F760" s="142">
        <f t="shared" si="16"/>
        <v>373000</v>
      </c>
      <c r="G760" s="142">
        <v>373000</v>
      </c>
      <c r="H760" s="146">
        <v>0</v>
      </c>
      <c r="I760" s="146">
        <v>0</v>
      </c>
      <c r="J760" s="147" t="s">
        <v>101</v>
      </c>
      <c r="K760" s="145" t="s">
        <v>30</v>
      </c>
    </row>
    <row r="761" spans="1:11" ht="12" customHeight="1">
      <c r="A761" s="139" t="s">
        <v>382</v>
      </c>
      <c r="B761" s="140" t="s">
        <v>381</v>
      </c>
      <c r="C761" s="145" t="s">
        <v>100</v>
      </c>
      <c r="D761" s="48">
        <v>44740</v>
      </c>
      <c r="E761" s="48">
        <v>44770</v>
      </c>
      <c r="F761" s="142">
        <f t="shared" si="16"/>
        <v>94000</v>
      </c>
      <c r="G761" s="142">
        <v>94000</v>
      </c>
      <c r="H761" s="146">
        <v>0</v>
      </c>
      <c r="I761" s="146">
        <v>0</v>
      </c>
      <c r="J761" s="147" t="s">
        <v>101</v>
      </c>
      <c r="K761" s="145" t="s">
        <v>30</v>
      </c>
    </row>
    <row r="762" spans="1:11" ht="12" customHeight="1">
      <c r="A762" s="139" t="s">
        <v>385</v>
      </c>
      <c r="B762" s="140" t="s">
        <v>386</v>
      </c>
      <c r="C762" s="145" t="s">
        <v>100</v>
      </c>
      <c r="D762" s="48">
        <v>44715</v>
      </c>
      <c r="E762" s="48">
        <v>44775</v>
      </c>
      <c r="F762" s="142">
        <f t="shared" ref="F762:F825" si="17">+G762+H762*$C$4</f>
        <v>1930000</v>
      </c>
      <c r="G762" s="142">
        <v>1930000</v>
      </c>
      <c r="H762" s="146">
        <v>0</v>
      </c>
      <c r="I762" s="146">
        <v>0</v>
      </c>
      <c r="J762" s="147" t="s">
        <v>101</v>
      </c>
      <c r="K762" s="145" t="s">
        <v>30</v>
      </c>
    </row>
    <row r="763" spans="1:11" ht="12" customHeight="1">
      <c r="A763" s="139" t="s">
        <v>446</v>
      </c>
      <c r="B763" s="140" t="s">
        <v>445</v>
      </c>
      <c r="C763" s="145" t="s">
        <v>100</v>
      </c>
      <c r="D763" s="48">
        <v>44741</v>
      </c>
      <c r="E763" s="48">
        <v>44921</v>
      </c>
      <c r="F763" s="142">
        <f t="shared" si="17"/>
        <v>70700000</v>
      </c>
      <c r="G763" s="142">
        <v>70700000</v>
      </c>
      <c r="H763" s="50">
        <v>0</v>
      </c>
      <c r="I763" s="146">
        <v>0</v>
      </c>
      <c r="J763" s="147" t="s">
        <v>101</v>
      </c>
      <c r="K763" s="145" t="s">
        <v>30</v>
      </c>
    </row>
    <row r="764" spans="1:11" ht="12" customHeight="1">
      <c r="A764" s="139" t="s">
        <v>444</v>
      </c>
      <c r="B764" s="140" t="s">
        <v>445</v>
      </c>
      <c r="C764" s="145" t="s">
        <v>100</v>
      </c>
      <c r="D764" s="48">
        <v>44741</v>
      </c>
      <c r="E764" s="48">
        <v>44921</v>
      </c>
      <c r="F764" s="142">
        <f t="shared" si="17"/>
        <v>107800000</v>
      </c>
      <c r="G764" s="142">
        <v>107800000</v>
      </c>
      <c r="H764" s="50">
        <v>0</v>
      </c>
      <c r="I764" s="146">
        <v>0</v>
      </c>
      <c r="J764" s="147" t="s">
        <v>101</v>
      </c>
      <c r="K764" s="145" t="s">
        <v>30</v>
      </c>
    </row>
    <row r="765" spans="1:11" ht="12" customHeight="1">
      <c r="A765" s="139" t="s">
        <v>447</v>
      </c>
      <c r="B765" s="140" t="s">
        <v>445</v>
      </c>
      <c r="C765" s="145" t="s">
        <v>100</v>
      </c>
      <c r="D765" s="48">
        <v>44741</v>
      </c>
      <c r="E765" s="48">
        <v>44921</v>
      </c>
      <c r="F765" s="142">
        <f t="shared" si="17"/>
        <v>58500000</v>
      </c>
      <c r="G765" s="142">
        <v>58500000</v>
      </c>
      <c r="H765" s="50">
        <v>0</v>
      </c>
      <c r="I765" s="146">
        <v>0</v>
      </c>
      <c r="J765" s="147" t="s">
        <v>101</v>
      </c>
      <c r="K765" s="145" t="s">
        <v>30</v>
      </c>
    </row>
    <row r="766" spans="1:11" ht="12" customHeight="1">
      <c r="A766" s="139" t="s">
        <v>448</v>
      </c>
      <c r="B766" s="140" t="s">
        <v>445</v>
      </c>
      <c r="C766" s="145" t="s">
        <v>100</v>
      </c>
      <c r="D766" s="48">
        <v>44741</v>
      </c>
      <c r="E766" s="48">
        <v>44921</v>
      </c>
      <c r="F766" s="142">
        <f t="shared" si="17"/>
        <v>58500000</v>
      </c>
      <c r="G766" s="142">
        <v>58500000</v>
      </c>
      <c r="H766" s="50">
        <v>0</v>
      </c>
      <c r="I766" s="146">
        <v>0</v>
      </c>
      <c r="J766" s="147" t="s">
        <v>101</v>
      </c>
      <c r="K766" s="145" t="s">
        <v>30</v>
      </c>
    </row>
    <row r="767" spans="1:11" ht="12" customHeight="1">
      <c r="A767" s="139" t="s">
        <v>442</v>
      </c>
      <c r="B767" s="140" t="s">
        <v>443</v>
      </c>
      <c r="C767" s="145" t="s">
        <v>100</v>
      </c>
      <c r="D767" s="48">
        <v>44722</v>
      </c>
      <c r="E767" s="48">
        <v>44752</v>
      </c>
      <c r="F767" s="142">
        <f t="shared" si="17"/>
        <v>470000</v>
      </c>
      <c r="G767" s="142">
        <v>470000</v>
      </c>
      <c r="H767" s="50">
        <v>0</v>
      </c>
      <c r="I767" s="146">
        <v>0</v>
      </c>
      <c r="J767" s="147" t="s">
        <v>101</v>
      </c>
      <c r="K767" s="145" t="s">
        <v>30</v>
      </c>
    </row>
    <row r="768" spans="1:11" ht="12" customHeight="1">
      <c r="A768" s="139" t="s">
        <v>534</v>
      </c>
      <c r="B768" s="140" t="s">
        <v>443</v>
      </c>
      <c r="C768" s="145" t="s">
        <v>100</v>
      </c>
      <c r="D768" s="48">
        <v>44722</v>
      </c>
      <c r="E768" s="48">
        <v>44752</v>
      </c>
      <c r="F768" s="142">
        <f t="shared" si="17"/>
        <v>1226150</v>
      </c>
      <c r="G768" s="42">
        <v>0</v>
      </c>
      <c r="H768" s="50">
        <v>179</v>
      </c>
      <c r="I768" s="146">
        <v>0</v>
      </c>
      <c r="J768" s="147" t="s">
        <v>101</v>
      </c>
      <c r="K768" s="145" t="s">
        <v>30</v>
      </c>
    </row>
    <row r="769" spans="1:11" ht="12" customHeight="1">
      <c r="A769" s="139" t="s">
        <v>331</v>
      </c>
      <c r="B769" s="140" t="s">
        <v>332</v>
      </c>
      <c r="C769" s="145" t="s">
        <v>100</v>
      </c>
      <c r="D769" s="48">
        <v>44742</v>
      </c>
      <c r="E769" s="48">
        <v>44772</v>
      </c>
      <c r="F769" s="142">
        <f t="shared" si="17"/>
        <v>2245000</v>
      </c>
      <c r="G769" s="142">
        <v>2245000</v>
      </c>
      <c r="H769" s="146">
        <v>0</v>
      </c>
      <c r="I769" s="146">
        <v>0</v>
      </c>
      <c r="J769" s="147" t="s">
        <v>101</v>
      </c>
      <c r="K769" s="145" t="s">
        <v>30</v>
      </c>
    </row>
    <row r="770" spans="1:11" ht="12" customHeight="1">
      <c r="A770" s="139" t="s">
        <v>396</v>
      </c>
      <c r="B770" s="140" t="s">
        <v>397</v>
      </c>
      <c r="C770" s="145" t="s">
        <v>100</v>
      </c>
      <c r="D770" s="48">
        <v>44725</v>
      </c>
      <c r="E770" s="48">
        <v>44755</v>
      </c>
      <c r="F770" s="142">
        <f t="shared" si="17"/>
        <v>3554478</v>
      </c>
      <c r="G770" s="142">
        <v>3554478</v>
      </c>
      <c r="H770" s="50">
        <v>0</v>
      </c>
      <c r="I770" s="146">
        <v>0</v>
      </c>
      <c r="J770" s="147" t="s">
        <v>101</v>
      </c>
      <c r="K770" s="145" t="s">
        <v>30</v>
      </c>
    </row>
    <row r="771" spans="1:11" ht="12" customHeight="1">
      <c r="A771" s="139" t="s">
        <v>110</v>
      </c>
      <c r="B771" s="140" t="s">
        <v>111</v>
      </c>
      <c r="C771" s="145" t="s">
        <v>100</v>
      </c>
      <c r="D771" s="48">
        <v>44726</v>
      </c>
      <c r="E771" s="48">
        <v>44756</v>
      </c>
      <c r="F771" s="142">
        <f t="shared" si="17"/>
        <v>60000000</v>
      </c>
      <c r="G771" s="142">
        <v>60000000</v>
      </c>
      <c r="H771" s="146">
        <v>0</v>
      </c>
      <c r="I771" s="146">
        <v>0</v>
      </c>
      <c r="J771" s="147" t="s">
        <v>101</v>
      </c>
      <c r="K771" s="145" t="s">
        <v>30</v>
      </c>
    </row>
    <row r="772" spans="1:11" ht="12" customHeight="1">
      <c r="A772" s="139" t="s">
        <v>528</v>
      </c>
      <c r="B772" s="140" t="s">
        <v>529</v>
      </c>
      <c r="C772" s="145" t="s">
        <v>100</v>
      </c>
      <c r="D772" s="48">
        <v>44635</v>
      </c>
      <c r="E772" s="48">
        <v>44756</v>
      </c>
      <c r="F772" s="142">
        <f t="shared" si="17"/>
        <v>61650000</v>
      </c>
      <c r="G772" s="42">
        <v>0</v>
      </c>
      <c r="H772" s="50">
        <v>9000</v>
      </c>
      <c r="I772" s="146">
        <v>0</v>
      </c>
      <c r="J772" s="147" t="s">
        <v>101</v>
      </c>
      <c r="K772" s="145" t="s">
        <v>30</v>
      </c>
    </row>
    <row r="773" spans="1:11" ht="12" customHeight="1">
      <c r="A773" s="139" t="s">
        <v>353</v>
      </c>
      <c r="B773" s="140" t="s">
        <v>354</v>
      </c>
      <c r="C773" s="145" t="s">
        <v>100</v>
      </c>
      <c r="D773" s="48">
        <v>44722</v>
      </c>
      <c r="E773" s="48">
        <v>44752</v>
      </c>
      <c r="F773" s="142">
        <f t="shared" si="17"/>
        <v>56290000</v>
      </c>
      <c r="G773" s="142">
        <v>56290000</v>
      </c>
      <c r="H773" s="146">
        <v>0</v>
      </c>
      <c r="I773" s="146">
        <v>0</v>
      </c>
      <c r="J773" s="147" t="s">
        <v>101</v>
      </c>
      <c r="K773" s="145" t="s">
        <v>30</v>
      </c>
    </row>
    <row r="774" spans="1:11" ht="12" customHeight="1">
      <c r="A774" s="139" t="s">
        <v>355</v>
      </c>
      <c r="B774" s="140" t="s">
        <v>354</v>
      </c>
      <c r="C774" s="145" t="s">
        <v>100</v>
      </c>
      <c r="D774" s="48">
        <v>44722</v>
      </c>
      <c r="E774" s="48">
        <v>44752</v>
      </c>
      <c r="F774" s="142">
        <f t="shared" si="17"/>
        <v>25370000</v>
      </c>
      <c r="G774" s="142">
        <v>25370000</v>
      </c>
      <c r="H774" s="146">
        <v>0</v>
      </c>
      <c r="I774" s="146">
        <v>0</v>
      </c>
      <c r="J774" s="147" t="s">
        <v>101</v>
      </c>
      <c r="K774" s="145" t="s">
        <v>30</v>
      </c>
    </row>
    <row r="775" spans="1:11" ht="12" customHeight="1">
      <c r="A775" s="139" t="s">
        <v>328</v>
      </c>
      <c r="B775" s="140" t="s">
        <v>327</v>
      </c>
      <c r="C775" s="145" t="s">
        <v>100</v>
      </c>
      <c r="D775" s="48">
        <v>44733</v>
      </c>
      <c r="E775" s="48">
        <v>44763</v>
      </c>
      <c r="F775" s="142">
        <f t="shared" si="17"/>
        <v>500000</v>
      </c>
      <c r="G775" s="142">
        <v>500000</v>
      </c>
      <c r="H775" s="146">
        <v>0</v>
      </c>
      <c r="I775" s="146">
        <v>0</v>
      </c>
      <c r="J775" s="147" t="s">
        <v>101</v>
      </c>
      <c r="K775" s="145" t="s">
        <v>30</v>
      </c>
    </row>
    <row r="776" spans="1:11" ht="12" customHeight="1">
      <c r="A776" s="139" t="s">
        <v>326</v>
      </c>
      <c r="B776" s="140" t="s">
        <v>327</v>
      </c>
      <c r="C776" s="145" t="s">
        <v>100</v>
      </c>
      <c r="D776" s="48">
        <v>44733</v>
      </c>
      <c r="E776" s="48">
        <v>44763</v>
      </c>
      <c r="F776" s="142">
        <f t="shared" si="17"/>
        <v>830000</v>
      </c>
      <c r="G776" s="142">
        <v>830000</v>
      </c>
      <c r="H776" s="146">
        <v>0</v>
      </c>
      <c r="I776" s="146">
        <v>0</v>
      </c>
      <c r="J776" s="147" t="s">
        <v>101</v>
      </c>
      <c r="K776" s="145" t="s">
        <v>30</v>
      </c>
    </row>
    <row r="777" spans="1:11" ht="12" customHeight="1">
      <c r="A777" s="139" t="s">
        <v>330</v>
      </c>
      <c r="B777" s="140" t="s">
        <v>327</v>
      </c>
      <c r="C777" s="145" t="s">
        <v>100</v>
      </c>
      <c r="D777" s="48">
        <v>44733</v>
      </c>
      <c r="E777" s="48">
        <v>44763</v>
      </c>
      <c r="F777" s="142">
        <f t="shared" si="17"/>
        <v>500000</v>
      </c>
      <c r="G777" s="142">
        <v>500000</v>
      </c>
      <c r="H777" s="146">
        <v>0</v>
      </c>
      <c r="I777" s="146">
        <v>0</v>
      </c>
      <c r="J777" s="147" t="s">
        <v>101</v>
      </c>
      <c r="K777" s="145" t="s">
        <v>30</v>
      </c>
    </row>
    <row r="778" spans="1:11" ht="12" customHeight="1">
      <c r="A778" s="139" t="s">
        <v>329</v>
      </c>
      <c r="B778" s="140" t="s">
        <v>327</v>
      </c>
      <c r="C778" s="145" t="s">
        <v>100</v>
      </c>
      <c r="D778" s="48">
        <v>44733</v>
      </c>
      <c r="E778" s="48">
        <v>44763</v>
      </c>
      <c r="F778" s="142">
        <f t="shared" si="17"/>
        <v>500000</v>
      </c>
      <c r="G778" s="142">
        <v>500000</v>
      </c>
      <c r="H778" s="146">
        <v>0</v>
      </c>
      <c r="I778" s="146">
        <v>0</v>
      </c>
      <c r="J778" s="147" t="s">
        <v>101</v>
      </c>
      <c r="K778" s="145" t="s">
        <v>30</v>
      </c>
    </row>
    <row r="779" spans="1:11" ht="12" customHeight="1">
      <c r="A779" s="139" t="s">
        <v>494</v>
      </c>
      <c r="B779" s="140" t="s">
        <v>327</v>
      </c>
      <c r="C779" s="145" t="s">
        <v>100</v>
      </c>
      <c r="D779" s="48">
        <v>44733</v>
      </c>
      <c r="E779" s="48">
        <v>44763</v>
      </c>
      <c r="F779" s="142">
        <f t="shared" si="17"/>
        <v>4305225</v>
      </c>
      <c r="G779" s="42">
        <v>0</v>
      </c>
      <c r="H779" s="50">
        <v>628.5</v>
      </c>
      <c r="I779" s="146">
        <v>0</v>
      </c>
      <c r="J779" s="147" t="s">
        <v>101</v>
      </c>
      <c r="K779" s="145" t="s">
        <v>30</v>
      </c>
    </row>
    <row r="780" spans="1:11" ht="12" customHeight="1">
      <c r="A780" s="139" t="s">
        <v>497</v>
      </c>
      <c r="B780" s="140" t="s">
        <v>327</v>
      </c>
      <c r="C780" s="145" t="s">
        <v>100</v>
      </c>
      <c r="D780" s="48">
        <v>44733</v>
      </c>
      <c r="E780" s="48">
        <v>44763</v>
      </c>
      <c r="F780" s="142">
        <f t="shared" si="17"/>
        <v>4305225</v>
      </c>
      <c r="G780" s="42">
        <v>0</v>
      </c>
      <c r="H780" s="50">
        <v>628.5</v>
      </c>
      <c r="I780" s="146">
        <v>0</v>
      </c>
      <c r="J780" s="147" t="s">
        <v>101</v>
      </c>
      <c r="K780" s="145" t="s">
        <v>30</v>
      </c>
    </row>
    <row r="781" spans="1:11" ht="12" customHeight="1">
      <c r="A781" s="139" t="s">
        <v>496</v>
      </c>
      <c r="B781" s="140" t="s">
        <v>327</v>
      </c>
      <c r="C781" s="145" t="s">
        <v>100</v>
      </c>
      <c r="D781" s="48">
        <v>44733</v>
      </c>
      <c r="E781" s="48">
        <v>44763</v>
      </c>
      <c r="F781" s="142">
        <f t="shared" si="17"/>
        <v>4305225</v>
      </c>
      <c r="G781" s="42">
        <v>0</v>
      </c>
      <c r="H781" s="50">
        <v>628.5</v>
      </c>
      <c r="I781" s="146">
        <v>0</v>
      </c>
      <c r="J781" s="147" t="s">
        <v>101</v>
      </c>
      <c r="K781" s="145" t="s">
        <v>30</v>
      </c>
    </row>
    <row r="782" spans="1:11" ht="12" customHeight="1">
      <c r="A782" s="139" t="s">
        <v>495</v>
      </c>
      <c r="B782" s="140" t="s">
        <v>327</v>
      </c>
      <c r="C782" s="145" t="s">
        <v>100</v>
      </c>
      <c r="D782" s="48">
        <v>44733</v>
      </c>
      <c r="E782" s="48">
        <v>44763</v>
      </c>
      <c r="F782" s="142">
        <f t="shared" si="17"/>
        <v>4305225</v>
      </c>
      <c r="G782" s="42">
        <v>0</v>
      </c>
      <c r="H782" s="50">
        <v>628.5</v>
      </c>
      <c r="I782" s="146">
        <v>0</v>
      </c>
      <c r="J782" s="147" t="s">
        <v>101</v>
      </c>
      <c r="K782" s="145" t="s">
        <v>30</v>
      </c>
    </row>
    <row r="783" spans="1:11" ht="12" customHeight="1">
      <c r="A783" s="139" t="s">
        <v>457</v>
      </c>
      <c r="B783" s="140" t="s">
        <v>458</v>
      </c>
      <c r="C783" s="145" t="s">
        <v>100</v>
      </c>
      <c r="D783" s="48">
        <v>44686</v>
      </c>
      <c r="E783" s="48">
        <v>44776</v>
      </c>
      <c r="F783" s="142">
        <f t="shared" si="17"/>
        <v>300000</v>
      </c>
      <c r="G783" s="142">
        <v>300000</v>
      </c>
      <c r="H783" s="50">
        <v>0</v>
      </c>
      <c r="I783" s="146">
        <v>0</v>
      </c>
      <c r="J783" s="147" t="s">
        <v>101</v>
      </c>
      <c r="K783" s="145" t="s">
        <v>30</v>
      </c>
    </row>
    <row r="784" spans="1:11" ht="12" customHeight="1">
      <c r="A784" s="139" t="s">
        <v>339</v>
      </c>
      <c r="B784" s="140" t="s">
        <v>340</v>
      </c>
      <c r="C784" s="145" t="s">
        <v>100</v>
      </c>
      <c r="D784" s="48">
        <v>44740</v>
      </c>
      <c r="E784" s="48">
        <v>44770</v>
      </c>
      <c r="F784" s="142">
        <f t="shared" si="17"/>
        <v>2237500</v>
      </c>
      <c r="G784" s="142">
        <v>2237500</v>
      </c>
      <c r="H784" s="146">
        <v>0</v>
      </c>
      <c r="I784" s="146">
        <v>0</v>
      </c>
      <c r="J784" s="147" t="s">
        <v>101</v>
      </c>
      <c r="K784" s="145" t="s">
        <v>30</v>
      </c>
    </row>
    <row r="785" spans="1:11" ht="12" customHeight="1">
      <c r="A785" s="139" t="s">
        <v>524</v>
      </c>
      <c r="B785" s="140" t="s">
        <v>411</v>
      </c>
      <c r="C785" s="145" t="s">
        <v>100</v>
      </c>
      <c r="D785" s="48">
        <v>44617</v>
      </c>
      <c r="E785" s="48">
        <v>44767</v>
      </c>
      <c r="F785" s="142">
        <f t="shared" si="17"/>
        <v>37675000</v>
      </c>
      <c r="G785" s="42">
        <v>0</v>
      </c>
      <c r="H785" s="50">
        <v>5500</v>
      </c>
      <c r="I785" s="146">
        <v>0</v>
      </c>
      <c r="J785" s="147" t="s">
        <v>101</v>
      </c>
      <c r="K785" s="145" t="s">
        <v>30</v>
      </c>
    </row>
    <row r="786" spans="1:11" ht="12" customHeight="1">
      <c r="A786" s="139" t="s">
        <v>524</v>
      </c>
      <c r="B786" s="140" t="s">
        <v>411</v>
      </c>
      <c r="C786" s="145" t="s">
        <v>100</v>
      </c>
      <c r="D786" s="48">
        <v>44617</v>
      </c>
      <c r="E786" s="48">
        <v>44798</v>
      </c>
      <c r="F786" s="142">
        <f t="shared" si="17"/>
        <v>37675000</v>
      </c>
      <c r="G786" s="42">
        <v>0</v>
      </c>
      <c r="H786" s="50">
        <v>5500</v>
      </c>
      <c r="I786" s="146">
        <v>0</v>
      </c>
      <c r="J786" s="147" t="s">
        <v>101</v>
      </c>
      <c r="K786" s="145" t="s">
        <v>30</v>
      </c>
    </row>
    <row r="787" spans="1:11" ht="12" customHeight="1">
      <c r="A787" s="139" t="s">
        <v>439</v>
      </c>
      <c r="B787" s="140" t="s">
        <v>437</v>
      </c>
      <c r="C787" s="145" t="s">
        <v>100</v>
      </c>
      <c r="D787" s="48">
        <v>44742</v>
      </c>
      <c r="E787" s="48">
        <v>44772</v>
      </c>
      <c r="F787" s="142">
        <f t="shared" si="17"/>
        <v>6800000</v>
      </c>
      <c r="G787" s="142">
        <v>6800000</v>
      </c>
      <c r="H787" s="50">
        <v>0</v>
      </c>
      <c r="I787" s="146">
        <v>0</v>
      </c>
      <c r="J787" s="147" t="s">
        <v>101</v>
      </c>
      <c r="K787" s="145" t="s">
        <v>30</v>
      </c>
    </row>
    <row r="788" spans="1:11" ht="12" customHeight="1">
      <c r="A788" s="139" t="s">
        <v>438</v>
      </c>
      <c r="B788" s="140" t="s">
        <v>437</v>
      </c>
      <c r="C788" s="145" t="s">
        <v>100</v>
      </c>
      <c r="D788" s="48">
        <v>44742</v>
      </c>
      <c r="E788" s="48">
        <v>44772</v>
      </c>
      <c r="F788" s="142">
        <f t="shared" si="17"/>
        <v>6800000</v>
      </c>
      <c r="G788" s="142">
        <v>6800000</v>
      </c>
      <c r="H788" s="50">
        <v>0</v>
      </c>
      <c r="I788" s="146">
        <v>0</v>
      </c>
      <c r="J788" s="147" t="s">
        <v>101</v>
      </c>
      <c r="K788" s="145" t="s">
        <v>30</v>
      </c>
    </row>
    <row r="789" spans="1:11" ht="12" customHeight="1">
      <c r="A789" s="139" t="s">
        <v>436</v>
      </c>
      <c r="B789" s="140" t="s">
        <v>437</v>
      </c>
      <c r="C789" s="145" t="s">
        <v>100</v>
      </c>
      <c r="D789" s="48">
        <v>44742</v>
      </c>
      <c r="E789" s="48">
        <v>44772</v>
      </c>
      <c r="F789" s="142">
        <f t="shared" si="17"/>
        <v>7680000</v>
      </c>
      <c r="G789" s="142">
        <v>7680000</v>
      </c>
      <c r="H789" s="50">
        <v>0</v>
      </c>
      <c r="I789" s="146">
        <v>0</v>
      </c>
      <c r="J789" s="147" t="s">
        <v>101</v>
      </c>
      <c r="K789" s="145" t="s">
        <v>30</v>
      </c>
    </row>
    <row r="790" spans="1:11" ht="12" customHeight="1">
      <c r="A790" s="139" t="s">
        <v>540</v>
      </c>
      <c r="B790" s="140" t="s">
        <v>538</v>
      </c>
      <c r="C790" s="145" t="s">
        <v>100</v>
      </c>
      <c r="D790" s="48">
        <v>44630</v>
      </c>
      <c r="E790" s="48">
        <v>44810</v>
      </c>
      <c r="F790" s="142">
        <f t="shared" si="17"/>
        <v>2810555</v>
      </c>
      <c r="G790" s="42">
        <v>0</v>
      </c>
      <c r="H790" s="50">
        <v>410.3</v>
      </c>
      <c r="I790" s="146">
        <v>0</v>
      </c>
      <c r="J790" s="147" t="s">
        <v>101</v>
      </c>
      <c r="K790" s="145" t="s">
        <v>30</v>
      </c>
    </row>
    <row r="791" spans="1:11" ht="12" customHeight="1">
      <c r="A791" s="139" t="s">
        <v>440</v>
      </c>
      <c r="B791" s="140" t="s">
        <v>441</v>
      </c>
      <c r="C791" s="145" t="s">
        <v>100</v>
      </c>
      <c r="D791" s="48">
        <v>44740</v>
      </c>
      <c r="E791" s="48">
        <v>44770</v>
      </c>
      <c r="F791" s="142">
        <f t="shared" si="17"/>
        <v>6900000</v>
      </c>
      <c r="G791" s="142">
        <v>6900000</v>
      </c>
      <c r="H791" s="50">
        <v>0</v>
      </c>
      <c r="I791" s="146">
        <v>0</v>
      </c>
      <c r="J791" s="147" t="s">
        <v>101</v>
      </c>
      <c r="K791" s="145" t="s">
        <v>30</v>
      </c>
    </row>
    <row r="792" spans="1:11" ht="12" customHeight="1">
      <c r="A792" s="139" t="s">
        <v>509</v>
      </c>
      <c r="B792" s="140" t="s">
        <v>510</v>
      </c>
      <c r="C792" s="145" t="s">
        <v>100</v>
      </c>
      <c r="D792" s="48">
        <v>44732</v>
      </c>
      <c r="E792" s="48">
        <v>44762</v>
      </c>
      <c r="F792" s="142">
        <f t="shared" si="17"/>
        <v>6812325</v>
      </c>
      <c r="G792" s="42">
        <v>0</v>
      </c>
      <c r="H792" s="50">
        <v>994.5</v>
      </c>
      <c r="I792" s="146">
        <v>0</v>
      </c>
      <c r="J792" s="147" t="s">
        <v>101</v>
      </c>
      <c r="K792" s="145" t="s">
        <v>30</v>
      </c>
    </row>
    <row r="793" spans="1:11" ht="12" customHeight="1">
      <c r="A793" s="139" t="s">
        <v>420</v>
      </c>
      <c r="B793" s="140" t="s">
        <v>411</v>
      </c>
      <c r="C793" s="145" t="s">
        <v>100</v>
      </c>
      <c r="D793" s="48">
        <v>44740</v>
      </c>
      <c r="E793" s="48">
        <v>44770</v>
      </c>
      <c r="F793" s="142">
        <f t="shared" si="17"/>
        <v>2420000</v>
      </c>
      <c r="G793" s="142">
        <v>2420000</v>
      </c>
      <c r="H793" s="50">
        <v>0</v>
      </c>
      <c r="I793" s="146">
        <v>0</v>
      </c>
      <c r="J793" s="147" t="s">
        <v>101</v>
      </c>
      <c r="K793" s="145" t="s">
        <v>30</v>
      </c>
    </row>
    <row r="794" spans="1:11" ht="12" customHeight="1">
      <c r="A794" s="139" t="s">
        <v>418</v>
      </c>
      <c r="B794" s="140" t="s">
        <v>411</v>
      </c>
      <c r="C794" s="145" t="s">
        <v>100</v>
      </c>
      <c r="D794" s="48">
        <v>44740</v>
      </c>
      <c r="E794" s="48">
        <v>44770</v>
      </c>
      <c r="F794" s="142">
        <f t="shared" si="17"/>
        <v>3740000</v>
      </c>
      <c r="G794" s="142">
        <v>3740000</v>
      </c>
      <c r="H794" s="50">
        <v>0</v>
      </c>
      <c r="I794" s="146">
        <v>0</v>
      </c>
      <c r="J794" s="147" t="s">
        <v>101</v>
      </c>
      <c r="K794" s="145" t="s">
        <v>30</v>
      </c>
    </row>
    <row r="795" spans="1:11" ht="12" customHeight="1">
      <c r="A795" s="139" t="s">
        <v>423</v>
      </c>
      <c r="B795" s="140" t="s">
        <v>411</v>
      </c>
      <c r="C795" s="145" t="s">
        <v>100</v>
      </c>
      <c r="D795" s="48">
        <v>44740</v>
      </c>
      <c r="E795" s="48">
        <v>44770</v>
      </c>
      <c r="F795" s="142">
        <f t="shared" si="17"/>
        <v>2420000</v>
      </c>
      <c r="G795" s="142">
        <v>2420000</v>
      </c>
      <c r="H795" s="50">
        <v>0</v>
      </c>
      <c r="I795" s="146">
        <v>0</v>
      </c>
      <c r="J795" s="147" t="s">
        <v>101</v>
      </c>
      <c r="K795" s="145" t="s">
        <v>30</v>
      </c>
    </row>
    <row r="796" spans="1:11" ht="12" customHeight="1">
      <c r="A796" s="139" t="s">
        <v>413</v>
      </c>
      <c r="B796" s="140" t="s">
        <v>411</v>
      </c>
      <c r="C796" s="145" t="s">
        <v>100</v>
      </c>
      <c r="D796" s="48">
        <v>44740</v>
      </c>
      <c r="E796" s="48">
        <v>44770</v>
      </c>
      <c r="F796" s="142">
        <f t="shared" si="17"/>
        <v>6820000</v>
      </c>
      <c r="G796" s="142">
        <v>6820000</v>
      </c>
      <c r="H796" s="50">
        <v>0</v>
      </c>
      <c r="I796" s="146">
        <v>0</v>
      </c>
      <c r="J796" s="147" t="s">
        <v>101</v>
      </c>
      <c r="K796" s="145" t="s">
        <v>30</v>
      </c>
    </row>
    <row r="797" spans="1:11" ht="12" customHeight="1">
      <c r="A797" s="139" t="s">
        <v>421</v>
      </c>
      <c r="B797" s="140" t="s">
        <v>411</v>
      </c>
      <c r="C797" s="145" t="s">
        <v>100</v>
      </c>
      <c r="D797" s="48">
        <v>44740</v>
      </c>
      <c r="E797" s="48">
        <v>44770</v>
      </c>
      <c r="F797" s="142">
        <f t="shared" si="17"/>
        <v>2420000</v>
      </c>
      <c r="G797" s="142">
        <v>2420000</v>
      </c>
      <c r="H797" s="50">
        <v>0</v>
      </c>
      <c r="I797" s="146">
        <v>0</v>
      </c>
      <c r="J797" s="147" t="s">
        <v>101</v>
      </c>
      <c r="K797" s="145" t="s">
        <v>30</v>
      </c>
    </row>
    <row r="798" spans="1:11" ht="12" customHeight="1">
      <c r="A798" s="139" t="s">
        <v>414</v>
      </c>
      <c r="B798" s="140" t="s">
        <v>411</v>
      </c>
      <c r="C798" s="145" t="s">
        <v>100</v>
      </c>
      <c r="D798" s="48">
        <v>44740</v>
      </c>
      <c r="E798" s="48">
        <v>44770</v>
      </c>
      <c r="F798" s="142">
        <f t="shared" si="17"/>
        <v>6226000</v>
      </c>
      <c r="G798" s="142">
        <v>6226000</v>
      </c>
      <c r="H798" s="50">
        <v>0</v>
      </c>
      <c r="I798" s="146">
        <v>0</v>
      </c>
      <c r="J798" s="147" t="s">
        <v>101</v>
      </c>
      <c r="K798" s="145" t="s">
        <v>30</v>
      </c>
    </row>
    <row r="799" spans="1:11" ht="12" customHeight="1">
      <c r="A799" s="139" t="s">
        <v>419</v>
      </c>
      <c r="B799" s="140" t="s">
        <v>411</v>
      </c>
      <c r="C799" s="145" t="s">
        <v>100</v>
      </c>
      <c r="D799" s="48">
        <v>44740</v>
      </c>
      <c r="E799" s="48">
        <v>44770</v>
      </c>
      <c r="F799" s="142">
        <f t="shared" si="17"/>
        <v>3000800</v>
      </c>
      <c r="G799" s="142">
        <v>3000800</v>
      </c>
      <c r="H799" s="50">
        <v>0</v>
      </c>
      <c r="I799" s="146">
        <v>0</v>
      </c>
      <c r="J799" s="147" t="s">
        <v>101</v>
      </c>
      <c r="K799" s="145" t="s">
        <v>30</v>
      </c>
    </row>
    <row r="800" spans="1:11" ht="12" customHeight="1">
      <c r="A800" s="139" t="s">
        <v>416</v>
      </c>
      <c r="B800" s="140" t="s">
        <v>411</v>
      </c>
      <c r="C800" s="145" t="s">
        <v>100</v>
      </c>
      <c r="D800" s="48">
        <v>44740</v>
      </c>
      <c r="E800" s="48">
        <v>44770</v>
      </c>
      <c r="F800" s="142">
        <f t="shared" si="17"/>
        <v>4600200</v>
      </c>
      <c r="G800" s="142">
        <v>4600200</v>
      </c>
      <c r="H800" s="50">
        <v>0</v>
      </c>
      <c r="I800" s="146">
        <v>0</v>
      </c>
      <c r="J800" s="147" t="s">
        <v>101</v>
      </c>
      <c r="K800" s="145" t="s">
        <v>30</v>
      </c>
    </row>
    <row r="801" spans="1:11" ht="12" customHeight="1">
      <c r="A801" s="139" t="s">
        <v>412</v>
      </c>
      <c r="B801" s="140" t="s">
        <v>411</v>
      </c>
      <c r="C801" s="145" t="s">
        <v>100</v>
      </c>
      <c r="D801" s="48">
        <v>44740</v>
      </c>
      <c r="E801" s="48">
        <v>44770</v>
      </c>
      <c r="F801" s="142">
        <f t="shared" si="17"/>
        <v>6820000</v>
      </c>
      <c r="G801" s="142">
        <v>6820000</v>
      </c>
      <c r="H801" s="50">
        <v>0</v>
      </c>
      <c r="I801" s="146">
        <v>0</v>
      </c>
      <c r="J801" s="147" t="s">
        <v>101</v>
      </c>
      <c r="K801" s="145" t="s">
        <v>30</v>
      </c>
    </row>
    <row r="802" spans="1:11" ht="12" customHeight="1">
      <c r="A802" s="139" t="s">
        <v>417</v>
      </c>
      <c r="B802" s="140" t="s">
        <v>411</v>
      </c>
      <c r="C802" s="145" t="s">
        <v>100</v>
      </c>
      <c r="D802" s="48">
        <v>44740</v>
      </c>
      <c r="E802" s="48">
        <v>44770</v>
      </c>
      <c r="F802" s="142">
        <f t="shared" si="17"/>
        <v>4600200</v>
      </c>
      <c r="G802" s="142">
        <v>4600200</v>
      </c>
      <c r="H802" s="50">
        <v>0</v>
      </c>
      <c r="I802" s="146">
        <v>0</v>
      </c>
      <c r="J802" s="147" t="s">
        <v>101</v>
      </c>
      <c r="K802" s="145" t="s">
        <v>30</v>
      </c>
    </row>
    <row r="803" spans="1:11" ht="12" customHeight="1">
      <c r="A803" s="139" t="s">
        <v>422</v>
      </c>
      <c r="B803" s="140" t="s">
        <v>411</v>
      </c>
      <c r="C803" s="145" t="s">
        <v>100</v>
      </c>
      <c r="D803" s="48">
        <v>44740</v>
      </c>
      <c r="E803" s="48">
        <v>44770</v>
      </c>
      <c r="F803" s="142">
        <f t="shared" si="17"/>
        <v>2420000</v>
      </c>
      <c r="G803" s="142">
        <v>2420000</v>
      </c>
      <c r="H803" s="50">
        <v>0</v>
      </c>
      <c r="I803" s="146">
        <v>0</v>
      </c>
      <c r="J803" s="147" t="s">
        <v>101</v>
      </c>
      <c r="K803" s="145" t="s">
        <v>30</v>
      </c>
    </row>
    <row r="804" spans="1:11" ht="12" customHeight="1">
      <c r="A804" s="139" t="s">
        <v>415</v>
      </c>
      <c r="B804" s="140" t="s">
        <v>411</v>
      </c>
      <c r="C804" s="145" t="s">
        <v>100</v>
      </c>
      <c r="D804" s="48">
        <v>44740</v>
      </c>
      <c r="E804" s="48">
        <v>44770</v>
      </c>
      <c r="F804" s="142">
        <f t="shared" si="17"/>
        <v>5018000</v>
      </c>
      <c r="G804" s="142">
        <v>5018000</v>
      </c>
      <c r="H804" s="50">
        <v>0</v>
      </c>
      <c r="I804" s="146">
        <v>0</v>
      </c>
      <c r="J804" s="147" t="s">
        <v>101</v>
      </c>
      <c r="K804" s="145" t="s">
        <v>30</v>
      </c>
    </row>
    <row r="805" spans="1:11" ht="12" customHeight="1">
      <c r="A805" s="139" t="s">
        <v>424</v>
      </c>
      <c r="B805" s="140" t="s">
        <v>411</v>
      </c>
      <c r="C805" s="145" t="s">
        <v>100</v>
      </c>
      <c r="D805" s="48">
        <v>44741</v>
      </c>
      <c r="E805" s="48">
        <v>44771</v>
      </c>
      <c r="F805" s="142">
        <f t="shared" si="17"/>
        <v>6265227</v>
      </c>
      <c r="G805" s="142">
        <v>6265227</v>
      </c>
      <c r="H805" s="50">
        <v>0</v>
      </c>
      <c r="I805" s="146">
        <v>0</v>
      </c>
      <c r="J805" s="147" t="s">
        <v>101</v>
      </c>
      <c r="K805" s="145" t="s">
        <v>30</v>
      </c>
    </row>
    <row r="806" spans="1:11" ht="12" customHeight="1">
      <c r="A806" s="139" t="s">
        <v>126</v>
      </c>
      <c r="B806" s="140" t="s">
        <v>125</v>
      </c>
      <c r="C806" s="145" t="s">
        <v>100</v>
      </c>
      <c r="D806" s="48">
        <v>44728</v>
      </c>
      <c r="E806" s="48">
        <v>44758</v>
      </c>
      <c r="F806" s="142">
        <f t="shared" si="17"/>
        <v>17500</v>
      </c>
      <c r="G806" s="142">
        <v>17500</v>
      </c>
      <c r="H806" s="146">
        <v>0</v>
      </c>
      <c r="I806" s="146">
        <v>0</v>
      </c>
      <c r="J806" s="147" t="s">
        <v>101</v>
      </c>
      <c r="K806" s="145" t="s">
        <v>30</v>
      </c>
    </row>
    <row r="807" spans="1:11" ht="12" customHeight="1">
      <c r="A807" s="139" t="s">
        <v>127</v>
      </c>
      <c r="B807" s="140" t="s">
        <v>125</v>
      </c>
      <c r="C807" s="145" t="s">
        <v>100</v>
      </c>
      <c r="D807" s="48">
        <v>44732</v>
      </c>
      <c r="E807" s="48">
        <v>44762</v>
      </c>
      <c r="F807" s="142">
        <f t="shared" si="17"/>
        <v>150000</v>
      </c>
      <c r="G807" s="142">
        <v>150000</v>
      </c>
      <c r="H807" s="146">
        <v>0</v>
      </c>
      <c r="I807" s="146">
        <v>0</v>
      </c>
      <c r="J807" s="147" t="s">
        <v>101</v>
      </c>
      <c r="K807" s="145" t="s">
        <v>30</v>
      </c>
    </row>
    <row r="808" spans="1:11" ht="12" customHeight="1">
      <c r="A808" s="139" t="s">
        <v>128</v>
      </c>
      <c r="B808" s="140" t="s">
        <v>125</v>
      </c>
      <c r="C808" s="145" t="s">
        <v>100</v>
      </c>
      <c r="D808" s="48">
        <v>44733</v>
      </c>
      <c r="E808" s="48">
        <v>44763</v>
      </c>
      <c r="F808" s="142">
        <f t="shared" si="17"/>
        <v>340000</v>
      </c>
      <c r="G808" s="142">
        <v>340000</v>
      </c>
      <c r="H808" s="146">
        <v>0</v>
      </c>
      <c r="I808" s="146">
        <v>0</v>
      </c>
      <c r="J808" s="147" t="s">
        <v>101</v>
      </c>
      <c r="K808" s="145" t="s">
        <v>30</v>
      </c>
    </row>
    <row r="809" spans="1:11" ht="12" customHeight="1">
      <c r="A809" s="139" t="s">
        <v>124</v>
      </c>
      <c r="B809" s="140" t="s">
        <v>125</v>
      </c>
      <c r="C809" s="145" t="s">
        <v>100</v>
      </c>
      <c r="D809" s="48">
        <v>44713</v>
      </c>
      <c r="E809" s="48">
        <v>44743</v>
      </c>
      <c r="F809" s="142">
        <f t="shared" si="17"/>
        <v>684000</v>
      </c>
      <c r="G809" s="142">
        <v>684000</v>
      </c>
      <c r="H809" s="146">
        <v>0</v>
      </c>
      <c r="I809" s="146">
        <v>0</v>
      </c>
      <c r="J809" s="147" t="s">
        <v>101</v>
      </c>
      <c r="K809" s="145" t="s">
        <v>30</v>
      </c>
    </row>
    <row r="810" spans="1:11" ht="12" customHeight="1">
      <c r="A810" s="139" t="s">
        <v>112</v>
      </c>
      <c r="B810" s="140" t="s">
        <v>113</v>
      </c>
      <c r="C810" s="145" t="s">
        <v>100</v>
      </c>
      <c r="D810" s="48">
        <v>44735</v>
      </c>
      <c r="E810" s="48">
        <v>44765</v>
      </c>
      <c r="F810" s="142">
        <f t="shared" si="17"/>
        <v>3406258</v>
      </c>
      <c r="G810" s="142">
        <v>3406258</v>
      </c>
      <c r="H810" s="146">
        <v>0</v>
      </c>
      <c r="I810" s="146">
        <v>0</v>
      </c>
      <c r="J810" s="147" t="s">
        <v>101</v>
      </c>
      <c r="K810" s="145" t="s">
        <v>30</v>
      </c>
    </row>
    <row r="811" spans="1:11" ht="12" customHeight="1">
      <c r="A811" s="139" t="s">
        <v>119</v>
      </c>
      <c r="B811" s="140" t="s">
        <v>113</v>
      </c>
      <c r="C811" s="145" t="s">
        <v>100</v>
      </c>
      <c r="D811" s="48">
        <v>44735</v>
      </c>
      <c r="E811" s="48">
        <v>44765</v>
      </c>
      <c r="F811" s="142">
        <f t="shared" si="17"/>
        <v>336686</v>
      </c>
      <c r="G811" s="142">
        <v>336686</v>
      </c>
      <c r="H811" s="146">
        <v>0</v>
      </c>
      <c r="I811" s="146">
        <v>0</v>
      </c>
      <c r="J811" s="147" t="s">
        <v>101</v>
      </c>
      <c r="K811" s="145" t="s">
        <v>30</v>
      </c>
    </row>
    <row r="812" spans="1:11" ht="12" customHeight="1">
      <c r="A812" s="139" t="s">
        <v>114</v>
      </c>
      <c r="B812" s="140" t="s">
        <v>113</v>
      </c>
      <c r="C812" s="145" t="s">
        <v>100</v>
      </c>
      <c r="D812" s="48">
        <v>44735</v>
      </c>
      <c r="E812" s="48">
        <v>44765</v>
      </c>
      <c r="F812" s="142">
        <f t="shared" si="17"/>
        <v>865649</v>
      </c>
      <c r="G812" s="142">
        <v>865649</v>
      </c>
      <c r="H812" s="146">
        <v>0</v>
      </c>
      <c r="I812" s="146">
        <v>0</v>
      </c>
      <c r="J812" s="147" t="s">
        <v>101</v>
      </c>
      <c r="K812" s="145" t="s">
        <v>30</v>
      </c>
    </row>
    <row r="813" spans="1:11" ht="12" customHeight="1">
      <c r="A813" s="139" t="s">
        <v>120</v>
      </c>
      <c r="B813" s="140" t="s">
        <v>113</v>
      </c>
      <c r="C813" s="145" t="s">
        <v>100</v>
      </c>
      <c r="D813" s="48">
        <v>44735</v>
      </c>
      <c r="E813" s="48">
        <v>44765</v>
      </c>
      <c r="F813" s="142">
        <f t="shared" si="17"/>
        <v>191125</v>
      </c>
      <c r="G813" s="142">
        <v>191125</v>
      </c>
      <c r="H813" s="146">
        <v>0</v>
      </c>
      <c r="I813" s="146">
        <v>0</v>
      </c>
      <c r="J813" s="147" t="s">
        <v>101</v>
      </c>
      <c r="K813" s="145" t="s">
        <v>30</v>
      </c>
    </row>
    <row r="814" spans="1:11" ht="12" customHeight="1">
      <c r="A814" s="139" t="s">
        <v>116</v>
      </c>
      <c r="B814" s="140" t="s">
        <v>113</v>
      </c>
      <c r="C814" s="145" t="s">
        <v>100</v>
      </c>
      <c r="D814" s="48">
        <v>44735</v>
      </c>
      <c r="E814" s="48">
        <v>44765</v>
      </c>
      <c r="F814" s="142">
        <f t="shared" si="17"/>
        <v>479426</v>
      </c>
      <c r="G814" s="142">
        <v>479426</v>
      </c>
      <c r="H814" s="146">
        <v>0</v>
      </c>
      <c r="I814" s="146">
        <v>0</v>
      </c>
      <c r="J814" s="147" t="s">
        <v>101</v>
      </c>
      <c r="K814" s="145" t="s">
        <v>30</v>
      </c>
    </row>
    <row r="815" spans="1:11" ht="12" customHeight="1">
      <c r="A815" s="139" t="s">
        <v>118</v>
      </c>
      <c r="B815" s="140" t="s">
        <v>113</v>
      </c>
      <c r="C815" s="145" t="s">
        <v>100</v>
      </c>
      <c r="D815" s="48">
        <v>44735</v>
      </c>
      <c r="E815" s="48">
        <v>44765</v>
      </c>
      <c r="F815" s="142">
        <f t="shared" si="17"/>
        <v>337150</v>
      </c>
      <c r="G815" s="142">
        <v>337150</v>
      </c>
      <c r="H815" s="146">
        <v>0</v>
      </c>
      <c r="I815" s="146">
        <v>0</v>
      </c>
      <c r="J815" s="147" t="s">
        <v>101</v>
      </c>
      <c r="K815" s="145" t="s">
        <v>30</v>
      </c>
    </row>
    <row r="816" spans="1:11" ht="12" customHeight="1">
      <c r="A816" s="139" t="s">
        <v>115</v>
      </c>
      <c r="B816" s="140" t="s">
        <v>113</v>
      </c>
      <c r="C816" s="145" t="s">
        <v>100</v>
      </c>
      <c r="D816" s="48">
        <v>44735</v>
      </c>
      <c r="E816" s="48">
        <v>44765</v>
      </c>
      <c r="F816" s="142">
        <f t="shared" si="17"/>
        <v>655325</v>
      </c>
      <c r="G816" s="142">
        <v>655325</v>
      </c>
      <c r="H816" s="146">
        <v>0</v>
      </c>
      <c r="I816" s="146">
        <v>0</v>
      </c>
      <c r="J816" s="147" t="s">
        <v>101</v>
      </c>
      <c r="K816" s="145" t="s">
        <v>30</v>
      </c>
    </row>
    <row r="817" spans="1:11" ht="12" customHeight="1">
      <c r="A817" s="139" t="s">
        <v>117</v>
      </c>
      <c r="B817" s="140" t="s">
        <v>113</v>
      </c>
      <c r="C817" s="145" t="s">
        <v>100</v>
      </c>
      <c r="D817" s="48">
        <v>44735</v>
      </c>
      <c r="E817" s="48">
        <v>44765</v>
      </c>
      <c r="F817" s="142">
        <f t="shared" si="17"/>
        <v>475966</v>
      </c>
      <c r="G817" s="142">
        <v>475966</v>
      </c>
      <c r="H817" s="146">
        <v>0</v>
      </c>
      <c r="I817" s="146">
        <v>0</v>
      </c>
      <c r="J817" s="147" t="s">
        <v>101</v>
      </c>
      <c r="K817" s="145" t="s">
        <v>30</v>
      </c>
    </row>
    <row r="818" spans="1:11" ht="12" customHeight="1">
      <c r="A818" s="139" t="s">
        <v>123</v>
      </c>
      <c r="B818" s="140" t="s">
        <v>113</v>
      </c>
      <c r="C818" s="145" t="s">
        <v>100</v>
      </c>
      <c r="D818" s="48">
        <v>44735</v>
      </c>
      <c r="E818" s="48">
        <v>44765</v>
      </c>
      <c r="F818" s="142">
        <f t="shared" si="17"/>
        <v>152900</v>
      </c>
      <c r="G818" s="142">
        <v>152900</v>
      </c>
      <c r="H818" s="146">
        <v>0</v>
      </c>
      <c r="I818" s="146">
        <v>0</v>
      </c>
      <c r="J818" s="147" t="s">
        <v>101</v>
      </c>
      <c r="K818" s="145" t="s">
        <v>30</v>
      </c>
    </row>
    <row r="819" spans="1:11" ht="12" customHeight="1">
      <c r="A819" s="139" t="s">
        <v>121</v>
      </c>
      <c r="B819" s="140" t="s">
        <v>113</v>
      </c>
      <c r="C819" s="145" t="s">
        <v>100</v>
      </c>
      <c r="D819" s="48">
        <v>44735</v>
      </c>
      <c r="E819" s="48">
        <v>44765</v>
      </c>
      <c r="F819" s="142">
        <f t="shared" si="17"/>
        <v>182567</v>
      </c>
      <c r="G819" s="142">
        <v>182567</v>
      </c>
      <c r="H819" s="146">
        <v>0</v>
      </c>
      <c r="I819" s="146">
        <v>0</v>
      </c>
      <c r="J819" s="147" t="s">
        <v>101</v>
      </c>
      <c r="K819" s="145" t="s">
        <v>30</v>
      </c>
    </row>
    <row r="820" spans="1:11" ht="12" customHeight="1">
      <c r="A820" s="139" t="s">
        <v>122</v>
      </c>
      <c r="B820" s="140" t="s">
        <v>113</v>
      </c>
      <c r="C820" s="145" t="s">
        <v>100</v>
      </c>
      <c r="D820" s="48">
        <v>44735</v>
      </c>
      <c r="E820" s="48">
        <v>44765</v>
      </c>
      <c r="F820" s="142">
        <f t="shared" si="17"/>
        <v>173262</v>
      </c>
      <c r="G820" s="142">
        <v>173262</v>
      </c>
      <c r="H820" s="146">
        <v>0</v>
      </c>
      <c r="I820" s="146">
        <v>0</v>
      </c>
      <c r="J820" s="147" t="s">
        <v>101</v>
      </c>
      <c r="K820" s="145" t="s">
        <v>30</v>
      </c>
    </row>
    <row r="821" spans="1:11" ht="12" customHeight="1">
      <c r="A821" s="139" t="s">
        <v>507</v>
      </c>
      <c r="B821" s="140" t="s">
        <v>506</v>
      </c>
      <c r="C821" s="145" t="s">
        <v>100</v>
      </c>
      <c r="D821" s="48">
        <v>44631</v>
      </c>
      <c r="E821" s="48">
        <v>44811</v>
      </c>
      <c r="F821" s="142">
        <f t="shared" si="17"/>
        <v>342500000</v>
      </c>
      <c r="G821" s="42">
        <v>0</v>
      </c>
      <c r="H821" s="50">
        <v>50000</v>
      </c>
      <c r="I821" s="146">
        <v>0</v>
      </c>
      <c r="J821" s="147" t="s">
        <v>101</v>
      </c>
      <c r="K821" s="145" t="s">
        <v>30</v>
      </c>
    </row>
    <row r="822" spans="1:11" ht="12" customHeight="1">
      <c r="A822" s="139" t="s">
        <v>507</v>
      </c>
      <c r="B822" s="140" t="s">
        <v>506</v>
      </c>
      <c r="C822" s="145" t="s">
        <v>100</v>
      </c>
      <c r="D822" s="48">
        <v>44631</v>
      </c>
      <c r="E822" s="48">
        <v>44811</v>
      </c>
      <c r="F822" s="142">
        <f t="shared" si="17"/>
        <v>685000000</v>
      </c>
      <c r="G822" s="42">
        <v>0</v>
      </c>
      <c r="H822" s="50">
        <v>100000</v>
      </c>
      <c r="I822" s="146">
        <v>0</v>
      </c>
      <c r="J822" s="147" t="s">
        <v>101</v>
      </c>
      <c r="K822" s="145" t="s">
        <v>30</v>
      </c>
    </row>
    <row r="823" spans="1:11" ht="12" customHeight="1">
      <c r="A823" s="139" t="s">
        <v>507</v>
      </c>
      <c r="B823" s="140" t="s">
        <v>506</v>
      </c>
      <c r="C823" s="145" t="s">
        <v>100</v>
      </c>
      <c r="D823" s="48">
        <v>44631</v>
      </c>
      <c r="E823" s="48">
        <v>44811</v>
      </c>
      <c r="F823" s="142">
        <f t="shared" si="17"/>
        <v>342500000</v>
      </c>
      <c r="G823" s="42">
        <v>0</v>
      </c>
      <c r="H823" s="50">
        <v>50000</v>
      </c>
      <c r="I823" s="146">
        <v>0</v>
      </c>
      <c r="J823" s="147" t="s">
        <v>101</v>
      </c>
      <c r="K823" s="145" t="s">
        <v>30</v>
      </c>
    </row>
    <row r="824" spans="1:11" ht="12" customHeight="1">
      <c r="A824" s="139" t="s">
        <v>507</v>
      </c>
      <c r="B824" s="140" t="s">
        <v>506</v>
      </c>
      <c r="C824" s="145" t="s">
        <v>100</v>
      </c>
      <c r="D824" s="48">
        <v>44631</v>
      </c>
      <c r="E824" s="48">
        <v>44811</v>
      </c>
      <c r="F824" s="142">
        <f t="shared" si="17"/>
        <v>685000000</v>
      </c>
      <c r="G824" s="42">
        <v>0</v>
      </c>
      <c r="H824" s="50">
        <v>100000</v>
      </c>
      <c r="I824" s="146">
        <v>0</v>
      </c>
      <c r="J824" s="147" t="s">
        <v>101</v>
      </c>
      <c r="K824" s="145" t="s">
        <v>30</v>
      </c>
    </row>
    <row r="825" spans="1:11" ht="12" customHeight="1">
      <c r="A825" s="139" t="s">
        <v>505</v>
      </c>
      <c r="B825" s="140" t="s">
        <v>506</v>
      </c>
      <c r="C825" s="145" t="s">
        <v>100</v>
      </c>
      <c r="D825" s="48">
        <v>43669</v>
      </c>
      <c r="E825" s="48">
        <v>44771</v>
      </c>
      <c r="F825" s="142">
        <f t="shared" si="17"/>
        <v>49731000</v>
      </c>
      <c r="G825" s="42">
        <v>0</v>
      </c>
      <c r="H825" s="50">
        <v>7260</v>
      </c>
      <c r="I825" s="146">
        <v>0</v>
      </c>
      <c r="J825" s="147" t="s">
        <v>101</v>
      </c>
      <c r="K825" s="145" t="s">
        <v>30</v>
      </c>
    </row>
    <row r="826" spans="1:11" ht="12" customHeight="1">
      <c r="A826" s="139" t="s">
        <v>405</v>
      </c>
      <c r="B826" s="140" t="s">
        <v>406</v>
      </c>
      <c r="C826" s="145" t="s">
        <v>100</v>
      </c>
      <c r="D826" s="48">
        <v>44740</v>
      </c>
      <c r="E826" s="48">
        <v>44770</v>
      </c>
      <c r="F826" s="142">
        <f t="shared" ref="F826:F882" si="18">+G826+H826*$C$4</f>
        <v>4512700</v>
      </c>
      <c r="G826" s="142">
        <v>4512700</v>
      </c>
      <c r="H826" s="50">
        <v>0</v>
      </c>
      <c r="I826" s="146">
        <v>0</v>
      </c>
      <c r="J826" s="147" t="s">
        <v>101</v>
      </c>
      <c r="K826" s="145" t="s">
        <v>30</v>
      </c>
    </row>
    <row r="827" spans="1:11" ht="12" customHeight="1">
      <c r="A827" s="139" t="s">
        <v>408</v>
      </c>
      <c r="B827" s="140" t="s">
        <v>406</v>
      </c>
      <c r="C827" s="145" t="s">
        <v>100</v>
      </c>
      <c r="D827" s="48">
        <v>44740</v>
      </c>
      <c r="E827" s="48">
        <v>44770</v>
      </c>
      <c r="F827" s="142">
        <f t="shared" si="18"/>
        <v>1159000</v>
      </c>
      <c r="G827" s="142">
        <v>1159000</v>
      </c>
      <c r="H827" s="50">
        <v>0</v>
      </c>
      <c r="I827" s="146">
        <v>0</v>
      </c>
      <c r="J827" s="147" t="s">
        <v>101</v>
      </c>
      <c r="K827" s="145" t="s">
        <v>30</v>
      </c>
    </row>
    <row r="828" spans="1:11" ht="12" customHeight="1">
      <c r="A828" s="139" t="s">
        <v>407</v>
      </c>
      <c r="B828" s="140" t="s">
        <v>406</v>
      </c>
      <c r="C828" s="145" t="s">
        <v>100</v>
      </c>
      <c r="D828" s="48">
        <v>44740</v>
      </c>
      <c r="E828" s="48">
        <v>44770</v>
      </c>
      <c r="F828" s="142">
        <f t="shared" si="18"/>
        <v>3578000</v>
      </c>
      <c r="G828" s="142">
        <v>3578000</v>
      </c>
      <c r="H828" s="50">
        <v>0</v>
      </c>
      <c r="I828" s="146">
        <v>0</v>
      </c>
      <c r="J828" s="147" t="s">
        <v>101</v>
      </c>
      <c r="K828" s="145" t="s">
        <v>30</v>
      </c>
    </row>
    <row r="829" spans="1:11" ht="12" customHeight="1">
      <c r="A829" s="139" t="s">
        <v>409</v>
      </c>
      <c r="B829" s="140" t="s">
        <v>406</v>
      </c>
      <c r="C829" s="145" t="s">
        <v>100</v>
      </c>
      <c r="D829" s="48">
        <v>44742</v>
      </c>
      <c r="E829" s="48">
        <v>44772</v>
      </c>
      <c r="F829" s="142">
        <f t="shared" si="18"/>
        <v>1408000</v>
      </c>
      <c r="G829" s="142">
        <v>1408000</v>
      </c>
      <c r="H829" s="50">
        <v>0</v>
      </c>
      <c r="I829" s="146">
        <v>0</v>
      </c>
      <c r="J829" s="147" t="s">
        <v>101</v>
      </c>
      <c r="K829" s="145" t="s">
        <v>30</v>
      </c>
    </row>
    <row r="830" spans="1:11" ht="12" customHeight="1">
      <c r="A830" s="139" t="s">
        <v>508</v>
      </c>
      <c r="B830" s="140" t="s">
        <v>506</v>
      </c>
      <c r="C830" s="145" t="s">
        <v>100</v>
      </c>
      <c r="D830" s="48">
        <v>44551</v>
      </c>
      <c r="E830" s="48">
        <v>44822</v>
      </c>
      <c r="F830" s="142">
        <f t="shared" si="18"/>
        <v>53635500</v>
      </c>
      <c r="G830" s="42">
        <v>0</v>
      </c>
      <c r="H830" s="50">
        <v>7830</v>
      </c>
      <c r="I830" s="146">
        <v>0</v>
      </c>
      <c r="J830" s="147" t="s">
        <v>101</v>
      </c>
      <c r="K830" s="145" t="s">
        <v>30</v>
      </c>
    </row>
    <row r="831" spans="1:11" ht="12" customHeight="1">
      <c r="A831" s="139" t="s">
        <v>535</v>
      </c>
      <c r="B831" s="140" t="s">
        <v>536</v>
      </c>
      <c r="C831" s="145" t="s">
        <v>100</v>
      </c>
      <c r="D831" s="48">
        <v>44693</v>
      </c>
      <c r="E831" s="48">
        <v>44783</v>
      </c>
      <c r="F831" s="142">
        <f t="shared" si="18"/>
        <v>6226376</v>
      </c>
      <c r="G831" s="42">
        <v>0</v>
      </c>
      <c r="H831" s="50">
        <v>908.96</v>
      </c>
      <c r="I831" s="146">
        <v>0</v>
      </c>
      <c r="J831" s="147" t="s">
        <v>101</v>
      </c>
      <c r="K831" s="145" t="s">
        <v>30</v>
      </c>
    </row>
    <row r="832" spans="1:11" ht="12" customHeight="1">
      <c r="A832" s="139" t="s">
        <v>503</v>
      </c>
      <c r="B832" s="140" t="s">
        <v>504</v>
      </c>
      <c r="C832" s="145" t="s">
        <v>100</v>
      </c>
      <c r="D832" s="48">
        <v>44722</v>
      </c>
      <c r="E832" s="48">
        <v>44752</v>
      </c>
      <c r="F832" s="142">
        <f t="shared" si="18"/>
        <v>5701186.5</v>
      </c>
      <c r="G832" s="42">
        <v>0</v>
      </c>
      <c r="H832" s="50">
        <v>832.29</v>
      </c>
      <c r="I832" s="146">
        <v>0</v>
      </c>
      <c r="J832" s="147" t="s">
        <v>101</v>
      </c>
      <c r="K832" s="145" t="s">
        <v>30</v>
      </c>
    </row>
    <row r="833" spans="1:11" ht="12" customHeight="1">
      <c r="A833" s="139" t="s">
        <v>521</v>
      </c>
      <c r="B833" s="140" t="s">
        <v>522</v>
      </c>
      <c r="C833" s="145" t="s">
        <v>100</v>
      </c>
      <c r="D833" s="48">
        <v>44574</v>
      </c>
      <c r="E833" s="48">
        <v>44941</v>
      </c>
      <c r="F833" s="142">
        <f t="shared" si="18"/>
        <v>23686546.5</v>
      </c>
      <c r="G833" s="42">
        <v>0</v>
      </c>
      <c r="H833" s="50">
        <v>3457.89</v>
      </c>
      <c r="I833" s="146">
        <v>0</v>
      </c>
      <c r="J833" s="147" t="s">
        <v>101</v>
      </c>
      <c r="K833" s="145" t="s">
        <v>30</v>
      </c>
    </row>
    <row r="834" spans="1:11" ht="12" customHeight="1">
      <c r="A834" s="139" t="s">
        <v>523</v>
      </c>
      <c r="B834" s="140" t="s">
        <v>522</v>
      </c>
      <c r="C834" s="145" t="s">
        <v>100</v>
      </c>
      <c r="D834" s="48">
        <v>44252</v>
      </c>
      <c r="E834" s="48">
        <v>44941</v>
      </c>
      <c r="F834" s="142">
        <f t="shared" si="18"/>
        <v>171250000</v>
      </c>
      <c r="G834" s="42">
        <v>0</v>
      </c>
      <c r="H834" s="50">
        <v>25000</v>
      </c>
      <c r="I834" s="146">
        <v>0</v>
      </c>
      <c r="J834" s="147" t="s">
        <v>101</v>
      </c>
      <c r="K834" s="145" t="s">
        <v>30</v>
      </c>
    </row>
    <row r="835" spans="1:11" ht="12" customHeight="1">
      <c r="A835" s="139" t="s">
        <v>391</v>
      </c>
      <c r="B835" s="140" t="s">
        <v>392</v>
      </c>
      <c r="C835" s="145" t="s">
        <v>100</v>
      </c>
      <c r="D835" s="48">
        <v>44617</v>
      </c>
      <c r="E835" s="48">
        <v>44751</v>
      </c>
      <c r="F835" s="142">
        <f t="shared" si="18"/>
        <v>9758333</v>
      </c>
      <c r="G835" s="142">
        <v>9758333</v>
      </c>
      <c r="H835" s="146">
        <v>0</v>
      </c>
      <c r="I835" s="146">
        <v>0</v>
      </c>
      <c r="J835" s="147" t="s">
        <v>101</v>
      </c>
      <c r="K835" s="145" t="s">
        <v>30</v>
      </c>
    </row>
    <row r="836" spans="1:11" ht="12" customHeight="1">
      <c r="A836" s="139" t="s">
        <v>394</v>
      </c>
      <c r="B836" s="140" t="s">
        <v>392</v>
      </c>
      <c r="C836" s="145" t="s">
        <v>100</v>
      </c>
      <c r="D836" s="48">
        <v>44740</v>
      </c>
      <c r="E836" s="48">
        <v>44770</v>
      </c>
      <c r="F836" s="142">
        <f t="shared" si="18"/>
        <v>2720000</v>
      </c>
      <c r="G836" s="142">
        <v>2720000</v>
      </c>
      <c r="H836" s="50">
        <v>0</v>
      </c>
      <c r="I836" s="146">
        <v>0</v>
      </c>
      <c r="J836" s="147" t="s">
        <v>101</v>
      </c>
      <c r="K836" s="145" t="s">
        <v>30</v>
      </c>
    </row>
    <row r="837" spans="1:11" ht="12" customHeight="1">
      <c r="A837" s="139" t="s">
        <v>393</v>
      </c>
      <c r="B837" s="140" t="s">
        <v>392</v>
      </c>
      <c r="C837" s="145" t="s">
        <v>100</v>
      </c>
      <c r="D837" s="48">
        <v>44740</v>
      </c>
      <c r="E837" s="48">
        <v>44770</v>
      </c>
      <c r="F837" s="142">
        <f t="shared" si="18"/>
        <v>4600000</v>
      </c>
      <c r="G837" s="142">
        <v>4600000</v>
      </c>
      <c r="H837" s="146">
        <v>0</v>
      </c>
      <c r="I837" s="146">
        <v>0</v>
      </c>
      <c r="J837" s="147" t="s">
        <v>101</v>
      </c>
      <c r="K837" s="145" t="s">
        <v>30</v>
      </c>
    </row>
    <row r="838" spans="1:11" ht="12" customHeight="1">
      <c r="A838" s="139" t="s">
        <v>395</v>
      </c>
      <c r="B838" s="140" t="s">
        <v>392</v>
      </c>
      <c r="C838" s="145" t="s">
        <v>100</v>
      </c>
      <c r="D838" s="48">
        <v>44741</v>
      </c>
      <c r="E838" s="48">
        <v>44771</v>
      </c>
      <c r="F838" s="142">
        <f t="shared" si="18"/>
        <v>4887500</v>
      </c>
      <c r="G838" s="142">
        <v>4887500</v>
      </c>
      <c r="H838" s="50">
        <v>0</v>
      </c>
      <c r="I838" s="146">
        <v>0</v>
      </c>
      <c r="J838" s="147" t="s">
        <v>101</v>
      </c>
      <c r="K838" s="145" t="s">
        <v>30</v>
      </c>
    </row>
    <row r="839" spans="1:11" ht="12" customHeight="1">
      <c r="A839" s="139" t="s">
        <v>532</v>
      </c>
      <c r="B839" s="140" t="s">
        <v>531</v>
      </c>
      <c r="C839" s="145" t="s">
        <v>100</v>
      </c>
      <c r="D839" s="48">
        <v>44739</v>
      </c>
      <c r="E839" s="48">
        <v>44769</v>
      </c>
      <c r="F839" s="142">
        <f t="shared" si="18"/>
        <v>223446.99999999997</v>
      </c>
      <c r="G839" s="42">
        <v>0</v>
      </c>
      <c r="H839" s="50">
        <v>32.619999999999997</v>
      </c>
      <c r="I839" s="146">
        <v>0</v>
      </c>
      <c r="J839" s="147" t="s">
        <v>101</v>
      </c>
      <c r="K839" s="145" t="s">
        <v>30</v>
      </c>
    </row>
    <row r="840" spans="1:11" ht="12" customHeight="1">
      <c r="A840" s="139" t="s">
        <v>530</v>
      </c>
      <c r="B840" s="140" t="s">
        <v>531</v>
      </c>
      <c r="C840" s="145" t="s">
        <v>100</v>
      </c>
      <c r="D840" s="48">
        <v>44739</v>
      </c>
      <c r="E840" s="48">
        <v>44769</v>
      </c>
      <c r="F840" s="142">
        <f t="shared" si="18"/>
        <v>670272.5</v>
      </c>
      <c r="G840" s="42">
        <v>0</v>
      </c>
      <c r="H840" s="50">
        <v>97.85</v>
      </c>
      <c r="I840" s="146">
        <v>0</v>
      </c>
      <c r="J840" s="147" t="s">
        <v>101</v>
      </c>
      <c r="K840" s="145" t="s">
        <v>30</v>
      </c>
    </row>
    <row r="841" spans="1:11" ht="12" customHeight="1">
      <c r="A841" s="139" t="s">
        <v>533</v>
      </c>
      <c r="B841" s="140" t="s">
        <v>531</v>
      </c>
      <c r="C841" s="145" t="s">
        <v>100</v>
      </c>
      <c r="D841" s="48">
        <v>44735</v>
      </c>
      <c r="E841" s="48">
        <v>44795</v>
      </c>
      <c r="F841" s="142">
        <f t="shared" si="18"/>
        <v>524025</v>
      </c>
      <c r="G841" s="42">
        <v>0</v>
      </c>
      <c r="H841" s="50">
        <v>76.5</v>
      </c>
      <c r="I841" s="146">
        <v>0</v>
      </c>
      <c r="J841" s="147" t="s">
        <v>101</v>
      </c>
      <c r="K841" s="145" t="s">
        <v>30</v>
      </c>
    </row>
    <row r="842" spans="1:11" ht="12" customHeight="1">
      <c r="A842" s="139" t="s">
        <v>372</v>
      </c>
      <c r="B842" s="140" t="s">
        <v>373</v>
      </c>
      <c r="C842" s="145" t="s">
        <v>100</v>
      </c>
      <c r="D842" s="48">
        <v>44732</v>
      </c>
      <c r="E842" s="48">
        <v>44762</v>
      </c>
      <c r="F842" s="142">
        <f t="shared" si="18"/>
        <v>10000000</v>
      </c>
      <c r="G842" s="142">
        <v>10000000</v>
      </c>
      <c r="H842" s="146">
        <v>0</v>
      </c>
      <c r="I842" s="146">
        <v>0</v>
      </c>
      <c r="J842" s="147" t="s">
        <v>101</v>
      </c>
      <c r="K842" s="145" t="s">
        <v>30</v>
      </c>
    </row>
    <row r="843" spans="1:11" ht="12" customHeight="1">
      <c r="A843" s="139" t="s">
        <v>371</v>
      </c>
      <c r="B843" s="140" t="s">
        <v>370</v>
      </c>
      <c r="C843" s="145" t="s">
        <v>100</v>
      </c>
      <c r="D843" s="48">
        <v>44740</v>
      </c>
      <c r="E843" s="48">
        <v>44770</v>
      </c>
      <c r="F843" s="142">
        <f t="shared" si="18"/>
        <v>282436</v>
      </c>
      <c r="G843" s="142">
        <v>282436</v>
      </c>
      <c r="H843" s="146">
        <v>0</v>
      </c>
      <c r="I843" s="146">
        <v>0</v>
      </c>
      <c r="J843" s="147" t="s">
        <v>101</v>
      </c>
      <c r="K843" s="145" t="s">
        <v>30</v>
      </c>
    </row>
    <row r="844" spans="1:11" ht="12" customHeight="1">
      <c r="A844" s="139" t="s">
        <v>369</v>
      </c>
      <c r="B844" s="140" t="s">
        <v>370</v>
      </c>
      <c r="C844" s="145" t="s">
        <v>100</v>
      </c>
      <c r="D844" s="48">
        <v>44740</v>
      </c>
      <c r="E844" s="48">
        <v>44770</v>
      </c>
      <c r="F844" s="142">
        <f t="shared" si="18"/>
        <v>1049802</v>
      </c>
      <c r="G844" s="142">
        <v>1049802</v>
      </c>
      <c r="H844" s="146">
        <v>0</v>
      </c>
      <c r="I844" s="146">
        <v>0</v>
      </c>
      <c r="J844" s="147" t="s">
        <v>101</v>
      </c>
      <c r="K844" s="145" t="s">
        <v>30</v>
      </c>
    </row>
    <row r="845" spans="1:11" ht="12" customHeight="1">
      <c r="A845" s="139" t="s">
        <v>477</v>
      </c>
      <c r="B845" s="140" t="s">
        <v>471</v>
      </c>
      <c r="C845" s="145" t="s">
        <v>100</v>
      </c>
      <c r="D845" s="48">
        <v>44692</v>
      </c>
      <c r="E845" s="48">
        <v>44757</v>
      </c>
      <c r="F845" s="142">
        <f t="shared" si="18"/>
        <v>1070449.5</v>
      </c>
      <c r="G845" s="42">
        <v>0</v>
      </c>
      <c r="H845" s="50">
        <v>156.27000000000001</v>
      </c>
      <c r="I845" s="146">
        <v>0</v>
      </c>
      <c r="J845" s="147" t="s">
        <v>101</v>
      </c>
      <c r="K845" s="145" t="s">
        <v>30</v>
      </c>
    </row>
    <row r="846" spans="1:11" ht="12" customHeight="1">
      <c r="A846" s="139" t="s">
        <v>489</v>
      </c>
      <c r="B846" s="140" t="s">
        <v>471</v>
      </c>
      <c r="C846" s="145" t="s">
        <v>100</v>
      </c>
      <c r="D846" s="48">
        <v>44713</v>
      </c>
      <c r="E846" s="48">
        <v>44788</v>
      </c>
      <c r="F846" s="142">
        <f t="shared" si="18"/>
        <v>1031952.5</v>
      </c>
      <c r="G846" s="42">
        <v>0</v>
      </c>
      <c r="H846" s="50">
        <v>150.65</v>
      </c>
      <c r="I846" s="146">
        <v>0</v>
      </c>
      <c r="J846" s="147" t="s">
        <v>101</v>
      </c>
      <c r="K846" s="145" t="s">
        <v>30</v>
      </c>
    </row>
    <row r="847" spans="1:11" ht="12" customHeight="1">
      <c r="A847" s="139" t="s">
        <v>490</v>
      </c>
      <c r="B847" s="140" t="s">
        <v>471</v>
      </c>
      <c r="C847" s="145" t="s">
        <v>100</v>
      </c>
      <c r="D847" s="48">
        <v>44714</v>
      </c>
      <c r="E847" s="48">
        <v>44788</v>
      </c>
      <c r="F847" s="142">
        <f t="shared" si="18"/>
        <v>1008457</v>
      </c>
      <c r="G847" s="42">
        <v>0</v>
      </c>
      <c r="H847" s="50">
        <v>147.22</v>
      </c>
      <c r="I847" s="146">
        <v>0</v>
      </c>
      <c r="J847" s="147" t="s">
        <v>101</v>
      </c>
      <c r="K847" s="145" t="s">
        <v>30</v>
      </c>
    </row>
    <row r="848" spans="1:11" ht="12" customHeight="1">
      <c r="A848" s="139" t="s">
        <v>491</v>
      </c>
      <c r="B848" s="140" t="s">
        <v>471</v>
      </c>
      <c r="C848" s="145" t="s">
        <v>100</v>
      </c>
      <c r="D848" s="48">
        <v>44721</v>
      </c>
      <c r="E848" s="48">
        <v>44788</v>
      </c>
      <c r="F848" s="142">
        <f t="shared" si="18"/>
        <v>5264978.5</v>
      </c>
      <c r="G848" s="42">
        <v>0</v>
      </c>
      <c r="H848" s="50">
        <v>768.61</v>
      </c>
      <c r="I848" s="146">
        <v>0</v>
      </c>
      <c r="J848" s="147" t="s">
        <v>101</v>
      </c>
      <c r="K848" s="145" t="s">
        <v>30</v>
      </c>
    </row>
    <row r="849" spans="1:11" ht="12" customHeight="1">
      <c r="A849" s="139" t="s">
        <v>492</v>
      </c>
      <c r="B849" s="140" t="s">
        <v>471</v>
      </c>
      <c r="C849" s="145" t="s">
        <v>100</v>
      </c>
      <c r="D849" s="48">
        <v>44733</v>
      </c>
      <c r="E849" s="48">
        <v>44793</v>
      </c>
      <c r="F849" s="142">
        <f t="shared" si="18"/>
        <v>2477097</v>
      </c>
      <c r="G849" s="42">
        <v>0</v>
      </c>
      <c r="H849" s="50">
        <v>361.62</v>
      </c>
      <c r="I849" s="146">
        <v>0</v>
      </c>
      <c r="J849" s="147" t="s">
        <v>101</v>
      </c>
      <c r="K849" s="145" t="s">
        <v>30</v>
      </c>
    </row>
    <row r="850" spans="1:11" ht="12" customHeight="1">
      <c r="A850" s="139" t="s">
        <v>493</v>
      </c>
      <c r="B850" s="140" t="s">
        <v>471</v>
      </c>
      <c r="C850" s="145" t="s">
        <v>100</v>
      </c>
      <c r="D850" s="48">
        <v>44739</v>
      </c>
      <c r="E850" s="48">
        <v>44799</v>
      </c>
      <c r="F850" s="142">
        <f t="shared" si="18"/>
        <v>2253787</v>
      </c>
      <c r="G850" s="42">
        <v>0</v>
      </c>
      <c r="H850" s="50">
        <v>329.02</v>
      </c>
      <c r="I850" s="146">
        <v>0</v>
      </c>
      <c r="J850" s="147" t="s">
        <v>101</v>
      </c>
      <c r="K850" s="145" t="s">
        <v>30</v>
      </c>
    </row>
    <row r="851" spans="1:11" ht="12" customHeight="1">
      <c r="A851" s="139" t="s">
        <v>410</v>
      </c>
      <c r="B851" s="140" t="s">
        <v>411</v>
      </c>
      <c r="C851" s="145" t="s">
        <v>100</v>
      </c>
      <c r="D851" s="48">
        <v>44734</v>
      </c>
      <c r="E851" s="48">
        <v>44764</v>
      </c>
      <c r="F851" s="142">
        <f t="shared" si="18"/>
        <v>1251718</v>
      </c>
      <c r="G851" s="142">
        <v>1251718</v>
      </c>
      <c r="H851" s="50">
        <v>0</v>
      </c>
      <c r="I851" s="146">
        <v>0</v>
      </c>
      <c r="J851" s="147" t="s">
        <v>101</v>
      </c>
      <c r="K851" s="145" t="s">
        <v>30</v>
      </c>
    </row>
    <row r="852" spans="1:11" ht="12" customHeight="1">
      <c r="A852" s="139" t="s">
        <v>513</v>
      </c>
      <c r="B852" s="140" t="s">
        <v>514</v>
      </c>
      <c r="C852" s="145" t="s">
        <v>100</v>
      </c>
      <c r="D852" s="48">
        <v>44659</v>
      </c>
      <c r="E852" s="48">
        <v>44749</v>
      </c>
      <c r="F852" s="142">
        <f t="shared" si="18"/>
        <v>3212650</v>
      </c>
      <c r="G852" s="42">
        <v>0</v>
      </c>
      <c r="H852" s="50">
        <v>469</v>
      </c>
      <c r="I852" s="146">
        <v>0</v>
      </c>
      <c r="J852" s="147" t="s">
        <v>101</v>
      </c>
      <c r="K852" s="145" t="s">
        <v>30</v>
      </c>
    </row>
    <row r="853" spans="1:11" ht="12" customHeight="1">
      <c r="A853" s="139" t="s">
        <v>518</v>
      </c>
      <c r="B853" s="140" t="s">
        <v>514</v>
      </c>
      <c r="C853" s="145" t="s">
        <v>100</v>
      </c>
      <c r="D853" s="48">
        <v>44726</v>
      </c>
      <c r="E853" s="48">
        <v>44786</v>
      </c>
      <c r="F853" s="142">
        <f t="shared" si="18"/>
        <v>1998487.5</v>
      </c>
      <c r="G853" s="42">
        <v>0</v>
      </c>
      <c r="H853" s="50">
        <v>291.75</v>
      </c>
      <c r="I853" s="146">
        <v>0</v>
      </c>
      <c r="J853" s="147" t="s">
        <v>101</v>
      </c>
      <c r="K853" s="145" t="s">
        <v>30</v>
      </c>
    </row>
    <row r="854" spans="1:11" ht="12" customHeight="1">
      <c r="A854" s="139" t="s">
        <v>515</v>
      </c>
      <c r="B854" s="140" t="s">
        <v>514</v>
      </c>
      <c r="C854" s="145" t="s">
        <v>100</v>
      </c>
      <c r="D854" s="48">
        <v>44701</v>
      </c>
      <c r="E854" s="48">
        <v>44761</v>
      </c>
      <c r="F854" s="142">
        <f t="shared" si="18"/>
        <v>2397500</v>
      </c>
      <c r="G854" s="42">
        <v>0</v>
      </c>
      <c r="H854" s="50">
        <v>350</v>
      </c>
      <c r="I854" s="146">
        <v>0</v>
      </c>
      <c r="J854" s="147" t="s">
        <v>101</v>
      </c>
      <c r="K854" s="145" t="s">
        <v>30</v>
      </c>
    </row>
    <row r="855" spans="1:11" ht="12" customHeight="1">
      <c r="A855" s="139" t="s">
        <v>516</v>
      </c>
      <c r="B855" s="140" t="s">
        <v>514</v>
      </c>
      <c r="C855" s="145" t="s">
        <v>100</v>
      </c>
      <c r="D855" s="48">
        <v>44733</v>
      </c>
      <c r="E855" s="48">
        <v>44763</v>
      </c>
      <c r="F855" s="142">
        <f t="shared" si="18"/>
        <v>1993350</v>
      </c>
      <c r="G855" s="42">
        <v>0</v>
      </c>
      <c r="H855" s="50">
        <v>291</v>
      </c>
      <c r="I855" s="146">
        <v>0</v>
      </c>
      <c r="J855" s="147" t="s">
        <v>101</v>
      </c>
      <c r="K855" s="145" t="s">
        <v>30</v>
      </c>
    </row>
    <row r="856" spans="1:11" ht="12" customHeight="1">
      <c r="A856" s="139" t="s">
        <v>517</v>
      </c>
      <c r="B856" s="140" t="s">
        <v>514</v>
      </c>
      <c r="C856" s="145" t="s">
        <v>100</v>
      </c>
      <c r="D856" s="48">
        <v>44739</v>
      </c>
      <c r="E856" s="48">
        <v>44769</v>
      </c>
      <c r="F856" s="142">
        <f t="shared" si="18"/>
        <v>616500</v>
      </c>
      <c r="G856" s="42">
        <v>0</v>
      </c>
      <c r="H856" s="50">
        <v>90</v>
      </c>
      <c r="I856" s="146">
        <v>0</v>
      </c>
      <c r="J856" s="147" t="s">
        <v>101</v>
      </c>
      <c r="K856" s="145" t="s">
        <v>30</v>
      </c>
    </row>
    <row r="857" spans="1:11" ht="12" customHeight="1">
      <c r="A857" s="139" t="s">
        <v>361</v>
      </c>
      <c r="B857" s="140" t="s">
        <v>362</v>
      </c>
      <c r="C857" s="145" t="s">
        <v>100</v>
      </c>
      <c r="D857" s="48">
        <v>44728</v>
      </c>
      <c r="E857" s="48">
        <v>44758</v>
      </c>
      <c r="F857" s="142">
        <f t="shared" si="18"/>
        <v>2707203</v>
      </c>
      <c r="G857" s="142">
        <v>2707203</v>
      </c>
      <c r="H857" s="146">
        <v>0</v>
      </c>
      <c r="I857" s="146">
        <v>0</v>
      </c>
      <c r="J857" s="147" t="s">
        <v>101</v>
      </c>
      <c r="K857" s="145" t="s">
        <v>30</v>
      </c>
    </row>
    <row r="858" spans="1:11" ht="12" customHeight="1">
      <c r="A858" s="139" t="s">
        <v>363</v>
      </c>
      <c r="B858" s="140" t="s">
        <v>362</v>
      </c>
      <c r="C858" s="145" t="s">
        <v>100</v>
      </c>
      <c r="D858" s="48">
        <v>44728</v>
      </c>
      <c r="E858" s="48">
        <v>44758</v>
      </c>
      <c r="F858" s="142">
        <f t="shared" si="18"/>
        <v>1609034</v>
      </c>
      <c r="G858" s="142">
        <v>1609034</v>
      </c>
      <c r="H858" s="146">
        <v>0</v>
      </c>
      <c r="I858" s="146">
        <v>0</v>
      </c>
      <c r="J858" s="147" t="s">
        <v>101</v>
      </c>
      <c r="K858" s="145" t="s">
        <v>30</v>
      </c>
    </row>
    <row r="859" spans="1:11" ht="12" customHeight="1">
      <c r="A859" s="139" t="s">
        <v>364</v>
      </c>
      <c r="B859" s="140" t="s">
        <v>362</v>
      </c>
      <c r="C859" s="145" t="s">
        <v>100</v>
      </c>
      <c r="D859" s="48">
        <v>44728</v>
      </c>
      <c r="E859" s="48">
        <v>44758</v>
      </c>
      <c r="F859" s="142">
        <f t="shared" si="18"/>
        <v>875127</v>
      </c>
      <c r="G859" s="142">
        <v>875127</v>
      </c>
      <c r="H859" s="146">
        <v>0</v>
      </c>
      <c r="I859" s="146">
        <v>0</v>
      </c>
      <c r="J859" s="147" t="s">
        <v>101</v>
      </c>
      <c r="K859" s="145" t="s">
        <v>30</v>
      </c>
    </row>
    <row r="860" spans="1:11" ht="12" customHeight="1">
      <c r="A860" s="139" t="s">
        <v>365</v>
      </c>
      <c r="B860" s="140" t="s">
        <v>362</v>
      </c>
      <c r="C860" s="145" t="s">
        <v>100</v>
      </c>
      <c r="D860" s="48">
        <v>44736</v>
      </c>
      <c r="E860" s="48">
        <v>44766</v>
      </c>
      <c r="F860" s="142">
        <f t="shared" si="18"/>
        <v>835800</v>
      </c>
      <c r="G860" s="142">
        <v>835800</v>
      </c>
      <c r="H860" s="146">
        <v>0</v>
      </c>
      <c r="I860" s="146">
        <v>0</v>
      </c>
      <c r="J860" s="147" t="s">
        <v>101</v>
      </c>
      <c r="K860" s="145" t="s">
        <v>30</v>
      </c>
    </row>
    <row r="861" spans="1:11" ht="12" customHeight="1">
      <c r="A861" s="139" t="s">
        <v>366</v>
      </c>
      <c r="B861" s="140" t="s">
        <v>362</v>
      </c>
      <c r="C861" s="145" t="s">
        <v>100</v>
      </c>
      <c r="D861" s="48">
        <v>44739</v>
      </c>
      <c r="E861" s="48">
        <v>44769</v>
      </c>
      <c r="F861" s="142">
        <f t="shared" si="18"/>
        <v>1331330</v>
      </c>
      <c r="G861" s="142">
        <v>1331330</v>
      </c>
      <c r="H861" s="146">
        <v>0</v>
      </c>
      <c r="I861" s="146">
        <v>0</v>
      </c>
      <c r="J861" s="147" t="s">
        <v>101</v>
      </c>
      <c r="K861" s="145" t="s">
        <v>30</v>
      </c>
    </row>
    <row r="862" spans="1:11" ht="12" customHeight="1">
      <c r="A862" s="139" t="s">
        <v>459</v>
      </c>
      <c r="B862" s="140" t="s">
        <v>460</v>
      </c>
      <c r="C862" s="145" t="s">
        <v>100</v>
      </c>
      <c r="D862" s="48">
        <v>44705</v>
      </c>
      <c r="E862" s="48">
        <v>44773</v>
      </c>
      <c r="F862" s="142">
        <f t="shared" si="18"/>
        <v>938954</v>
      </c>
      <c r="G862" s="142">
        <v>938954</v>
      </c>
      <c r="H862" s="50">
        <v>0</v>
      </c>
      <c r="I862" s="146">
        <v>0</v>
      </c>
      <c r="J862" s="147" t="s">
        <v>101</v>
      </c>
      <c r="K862" s="145" t="s">
        <v>30</v>
      </c>
    </row>
    <row r="863" spans="1:11" ht="12" customHeight="1">
      <c r="A863" s="139" t="s">
        <v>478</v>
      </c>
      <c r="B863" s="140" t="s">
        <v>471</v>
      </c>
      <c r="C863" s="145" t="s">
        <v>100</v>
      </c>
      <c r="D863" s="48">
        <v>44686</v>
      </c>
      <c r="E863" s="48">
        <v>44757</v>
      </c>
      <c r="F863" s="142">
        <f t="shared" si="18"/>
        <v>5829007.5</v>
      </c>
      <c r="G863" s="42">
        <v>0</v>
      </c>
      <c r="H863" s="50">
        <v>850.95</v>
      </c>
      <c r="I863" s="146">
        <v>0</v>
      </c>
      <c r="J863" s="147" t="s">
        <v>101</v>
      </c>
      <c r="K863" s="145" t="s">
        <v>30</v>
      </c>
    </row>
    <row r="864" spans="1:11" ht="12" customHeight="1">
      <c r="A864" s="139" t="s">
        <v>470</v>
      </c>
      <c r="B864" s="140" t="s">
        <v>471</v>
      </c>
      <c r="C864" s="145" t="s">
        <v>100</v>
      </c>
      <c r="D864" s="48">
        <v>44736</v>
      </c>
      <c r="E864" s="48">
        <v>44757</v>
      </c>
      <c r="F864" s="142">
        <f t="shared" si="18"/>
        <v>738156</v>
      </c>
      <c r="G864" s="42">
        <v>0</v>
      </c>
      <c r="H864" s="50">
        <v>107.76</v>
      </c>
      <c r="I864" s="146">
        <v>0</v>
      </c>
      <c r="J864" s="147" t="s">
        <v>101</v>
      </c>
      <c r="K864" s="145" t="s">
        <v>30</v>
      </c>
    </row>
    <row r="865" spans="1:11" ht="12" customHeight="1">
      <c r="A865" s="139" t="s">
        <v>485</v>
      </c>
      <c r="B865" s="140" t="s">
        <v>471</v>
      </c>
      <c r="C865" s="145" t="s">
        <v>100</v>
      </c>
      <c r="D865" s="48">
        <v>44739</v>
      </c>
      <c r="E865" s="48">
        <v>44769</v>
      </c>
      <c r="F865" s="142">
        <f t="shared" si="18"/>
        <v>2044314</v>
      </c>
      <c r="G865" s="42">
        <v>0</v>
      </c>
      <c r="H865" s="50">
        <v>298.44</v>
      </c>
      <c r="I865" s="146">
        <v>0</v>
      </c>
      <c r="J865" s="147" t="s">
        <v>101</v>
      </c>
      <c r="K865" s="145" t="s">
        <v>30</v>
      </c>
    </row>
    <row r="866" spans="1:11" ht="12" customHeight="1">
      <c r="A866" s="139" t="s">
        <v>476</v>
      </c>
      <c r="B866" s="140" t="s">
        <v>471</v>
      </c>
      <c r="C866" s="145" t="s">
        <v>100</v>
      </c>
      <c r="D866" s="48">
        <v>44741</v>
      </c>
      <c r="E866" s="48">
        <v>44757</v>
      </c>
      <c r="F866" s="142">
        <f t="shared" si="18"/>
        <v>1629820.5</v>
      </c>
      <c r="G866" s="42">
        <v>0</v>
      </c>
      <c r="H866" s="50">
        <v>237.93</v>
      </c>
      <c r="I866" s="146">
        <v>0</v>
      </c>
      <c r="J866" s="147" t="s">
        <v>101</v>
      </c>
      <c r="K866" s="145" t="s">
        <v>30</v>
      </c>
    </row>
    <row r="867" spans="1:11" ht="12" customHeight="1">
      <c r="A867" s="139" t="s">
        <v>475</v>
      </c>
      <c r="B867" s="140" t="s">
        <v>471</v>
      </c>
      <c r="C867" s="145" t="s">
        <v>100</v>
      </c>
      <c r="D867" s="48">
        <v>44687</v>
      </c>
      <c r="E867" s="48">
        <v>44757</v>
      </c>
      <c r="F867" s="142">
        <f t="shared" si="18"/>
        <v>90899.5</v>
      </c>
      <c r="G867" s="42">
        <v>0</v>
      </c>
      <c r="H867" s="50">
        <v>13.27</v>
      </c>
      <c r="I867" s="146">
        <v>0</v>
      </c>
      <c r="J867" s="147" t="s">
        <v>101</v>
      </c>
      <c r="K867" s="145" t="s">
        <v>30</v>
      </c>
    </row>
    <row r="868" spans="1:11" ht="12" customHeight="1">
      <c r="A868" s="139" t="s">
        <v>474</v>
      </c>
      <c r="B868" s="140" t="s">
        <v>471</v>
      </c>
      <c r="C868" s="145" t="s">
        <v>100</v>
      </c>
      <c r="D868" s="48">
        <v>44697</v>
      </c>
      <c r="E868" s="48">
        <v>44757</v>
      </c>
      <c r="F868" s="142">
        <f t="shared" si="18"/>
        <v>2065686</v>
      </c>
      <c r="G868" s="42">
        <v>0</v>
      </c>
      <c r="H868" s="50">
        <v>301.56</v>
      </c>
      <c r="I868" s="146">
        <v>0</v>
      </c>
      <c r="J868" s="147" t="s">
        <v>101</v>
      </c>
      <c r="K868" s="145" t="s">
        <v>30</v>
      </c>
    </row>
    <row r="869" spans="1:11" ht="12" customHeight="1">
      <c r="A869" s="139" t="s">
        <v>473</v>
      </c>
      <c r="B869" s="140" t="s">
        <v>471</v>
      </c>
      <c r="C869" s="145" t="s">
        <v>100</v>
      </c>
      <c r="D869" s="48">
        <v>44697</v>
      </c>
      <c r="E869" s="48">
        <v>44757</v>
      </c>
      <c r="F869" s="142">
        <f t="shared" si="18"/>
        <v>783914</v>
      </c>
      <c r="G869" s="42">
        <v>0</v>
      </c>
      <c r="H869" s="50">
        <v>114.44</v>
      </c>
      <c r="I869" s="146">
        <v>0</v>
      </c>
      <c r="J869" s="147" t="s">
        <v>101</v>
      </c>
      <c r="K869" s="145" t="s">
        <v>30</v>
      </c>
    </row>
    <row r="870" spans="1:11" ht="12" customHeight="1">
      <c r="A870" s="139" t="s">
        <v>480</v>
      </c>
      <c r="B870" s="140" t="s">
        <v>471</v>
      </c>
      <c r="C870" s="145" t="s">
        <v>100</v>
      </c>
      <c r="D870" s="48">
        <v>44699</v>
      </c>
      <c r="E870" s="48">
        <v>44759</v>
      </c>
      <c r="F870" s="142">
        <f t="shared" si="18"/>
        <v>7310457</v>
      </c>
      <c r="G870" s="42">
        <v>0</v>
      </c>
      <c r="H870" s="50">
        <v>1067.22</v>
      </c>
      <c r="I870" s="146">
        <v>0</v>
      </c>
      <c r="J870" s="147" t="s">
        <v>101</v>
      </c>
      <c r="K870" s="145" t="s">
        <v>30</v>
      </c>
    </row>
    <row r="871" spans="1:11" ht="12" customHeight="1">
      <c r="A871" s="139" t="s">
        <v>479</v>
      </c>
      <c r="B871" s="140" t="s">
        <v>471</v>
      </c>
      <c r="C871" s="145" t="s">
        <v>100</v>
      </c>
      <c r="D871" s="48">
        <v>44699</v>
      </c>
      <c r="E871" s="48">
        <v>44759</v>
      </c>
      <c r="F871" s="142">
        <f t="shared" si="18"/>
        <v>880499</v>
      </c>
      <c r="G871" s="42">
        <v>0</v>
      </c>
      <c r="H871" s="50">
        <v>128.54</v>
      </c>
      <c r="I871" s="146">
        <v>0</v>
      </c>
      <c r="J871" s="147" t="s">
        <v>101</v>
      </c>
      <c r="K871" s="145" t="s">
        <v>30</v>
      </c>
    </row>
    <row r="872" spans="1:11" ht="12" customHeight="1">
      <c r="A872" s="139" t="s">
        <v>481</v>
      </c>
      <c r="B872" s="140" t="s">
        <v>471</v>
      </c>
      <c r="C872" s="145" t="s">
        <v>100</v>
      </c>
      <c r="D872" s="48">
        <v>44701</v>
      </c>
      <c r="E872" s="48">
        <v>44761</v>
      </c>
      <c r="F872" s="142">
        <f t="shared" si="18"/>
        <v>34181.5</v>
      </c>
      <c r="G872" s="42">
        <v>0</v>
      </c>
      <c r="H872" s="50">
        <v>4.99</v>
      </c>
      <c r="I872" s="146">
        <v>0</v>
      </c>
      <c r="J872" s="147" t="s">
        <v>101</v>
      </c>
      <c r="K872" s="145" t="s">
        <v>30</v>
      </c>
    </row>
    <row r="873" spans="1:11" ht="12" customHeight="1">
      <c r="A873" s="139" t="s">
        <v>482</v>
      </c>
      <c r="B873" s="140" t="s">
        <v>471</v>
      </c>
      <c r="C873" s="145" t="s">
        <v>100</v>
      </c>
      <c r="D873" s="48">
        <v>44705</v>
      </c>
      <c r="E873" s="48">
        <v>44765</v>
      </c>
      <c r="F873" s="142">
        <f t="shared" si="18"/>
        <v>4351462.5</v>
      </c>
      <c r="G873" s="42">
        <v>0</v>
      </c>
      <c r="H873" s="50">
        <v>635.25</v>
      </c>
      <c r="I873" s="146">
        <v>0</v>
      </c>
      <c r="J873" s="147" t="s">
        <v>101</v>
      </c>
      <c r="K873" s="145" t="s">
        <v>30</v>
      </c>
    </row>
    <row r="874" spans="1:11" ht="12" customHeight="1">
      <c r="A874" s="139" t="s">
        <v>483</v>
      </c>
      <c r="B874" s="140" t="s">
        <v>471</v>
      </c>
      <c r="C874" s="145" t="s">
        <v>100</v>
      </c>
      <c r="D874" s="48">
        <v>44706</v>
      </c>
      <c r="E874" s="48">
        <v>44766</v>
      </c>
      <c r="F874" s="142">
        <f t="shared" si="18"/>
        <v>9354497</v>
      </c>
      <c r="G874" s="42">
        <v>0</v>
      </c>
      <c r="H874" s="50">
        <v>1365.62</v>
      </c>
      <c r="I874" s="146">
        <v>0</v>
      </c>
      <c r="J874" s="147" t="s">
        <v>101</v>
      </c>
      <c r="K874" s="145" t="s">
        <v>30</v>
      </c>
    </row>
    <row r="875" spans="1:11" ht="12" customHeight="1">
      <c r="A875" s="139" t="s">
        <v>484</v>
      </c>
      <c r="B875" s="140" t="s">
        <v>471</v>
      </c>
      <c r="C875" s="145" t="s">
        <v>100</v>
      </c>
      <c r="D875" s="48">
        <v>44706</v>
      </c>
      <c r="E875" s="48">
        <v>44766</v>
      </c>
      <c r="F875" s="142">
        <f t="shared" si="18"/>
        <v>4530590</v>
      </c>
      <c r="G875" s="42">
        <v>0</v>
      </c>
      <c r="H875" s="50">
        <v>661.4</v>
      </c>
      <c r="I875" s="146">
        <v>0</v>
      </c>
      <c r="J875" s="147" t="s">
        <v>101</v>
      </c>
      <c r="K875" s="145" t="s">
        <v>30</v>
      </c>
    </row>
    <row r="876" spans="1:11" ht="12" customHeight="1">
      <c r="A876" s="139" t="s">
        <v>486</v>
      </c>
      <c r="B876" s="140" t="s">
        <v>471</v>
      </c>
      <c r="C876" s="145" t="s">
        <v>100</v>
      </c>
      <c r="D876" s="48">
        <v>44713</v>
      </c>
      <c r="E876" s="48">
        <v>44773</v>
      </c>
      <c r="F876" s="142">
        <f t="shared" si="18"/>
        <v>12152653.5</v>
      </c>
      <c r="G876" s="42">
        <v>0</v>
      </c>
      <c r="H876" s="50">
        <v>1774.11</v>
      </c>
      <c r="I876" s="146">
        <v>0</v>
      </c>
      <c r="J876" s="147" t="s">
        <v>101</v>
      </c>
      <c r="K876" s="145" t="s">
        <v>30</v>
      </c>
    </row>
    <row r="877" spans="1:11" ht="12" customHeight="1">
      <c r="A877" s="139" t="s">
        <v>487</v>
      </c>
      <c r="B877" s="140" t="s">
        <v>471</v>
      </c>
      <c r="C877" s="145" t="s">
        <v>100</v>
      </c>
      <c r="D877" s="48">
        <v>44727</v>
      </c>
      <c r="E877" s="48">
        <v>44787</v>
      </c>
      <c r="F877" s="142">
        <f t="shared" si="18"/>
        <v>4108767.0000000005</v>
      </c>
      <c r="G877" s="42">
        <v>0</v>
      </c>
      <c r="H877" s="50">
        <v>599.82000000000005</v>
      </c>
      <c r="I877" s="146">
        <v>0</v>
      </c>
      <c r="J877" s="147" t="s">
        <v>101</v>
      </c>
      <c r="K877" s="145" t="s">
        <v>30</v>
      </c>
    </row>
    <row r="878" spans="1:11" ht="12" customHeight="1">
      <c r="A878" s="139" t="s">
        <v>488</v>
      </c>
      <c r="B878" s="140" t="s">
        <v>471</v>
      </c>
      <c r="C878" s="145" t="s">
        <v>100</v>
      </c>
      <c r="D878" s="48">
        <v>44728</v>
      </c>
      <c r="E878" s="48">
        <v>44788</v>
      </c>
      <c r="F878" s="142">
        <f t="shared" si="18"/>
        <v>22614316</v>
      </c>
      <c r="G878" s="42">
        <v>0</v>
      </c>
      <c r="H878" s="50">
        <v>3301.36</v>
      </c>
      <c r="I878" s="146">
        <v>0</v>
      </c>
      <c r="J878" s="147" t="s">
        <v>101</v>
      </c>
      <c r="K878" s="145" t="s">
        <v>30</v>
      </c>
    </row>
    <row r="879" spans="1:11" ht="12" customHeight="1">
      <c r="A879" s="139" t="s">
        <v>337</v>
      </c>
      <c r="B879" s="140" t="s">
        <v>338</v>
      </c>
      <c r="C879" s="145" t="s">
        <v>100</v>
      </c>
      <c r="D879" s="48">
        <v>44727</v>
      </c>
      <c r="E879" s="48">
        <v>44757</v>
      </c>
      <c r="F879" s="142">
        <f t="shared" si="18"/>
        <v>120000</v>
      </c>
      <c r="G879" s="142">
        <v>120000</v>
      </c>
      <c r="H879" s="146">
        <v>0</v>
      </c>
      <c r="I879" s="146">
        <v>0</v>
      </c>
      <c r="J879" s="147" t="s">
        <v>101</v>
      </c>
      <c r="K879" s="145" t="s">
        <v>30</v>
      </c>
    </row>
    <row r="880" spans="1:11" ht="12" customHeight="1">
      <c r="A880" s="139" t="s">
        <v>472</v>
      </c>
      <c r="B880" s="140" t="s">
        <v>471</v>
      </c>
      <c r="C880" s="145" t="s">
        <v>100</v>
      </c>
      <c r="D880" s="48">
        <v>44726</v>
      </c>
      <c r="E880" s="48">
        <v>44757</v>
      </c>
      <c r="F880" s="142">
        <f t="shared" si="18"/>
        <v>3237721</v>
      </c>
      <c r="G880" s="42">
        <v>0</v>
      </c>
      <c r="H880" s="50">
        <v>472.66</v>
      </c>
      <c r="I880" s="146">
        <v>0</v>
      </c>
      <c r="J880" s="147" t="s">
        <v>101</v>
      </c>
      <c r="K880" s="145" t="s">
        <v>30</v>
      </c>
    </row>
    <row r="881" spans="1:11" ht="12" customHeight="1">
      <c r="A881" s="139"/>
      <c r="B881" s="45" t="s">
        <v>1136</v>
      </c>
      <c r="C881" s="145" t="s">
        <v>883</v>
      </c>
      <c r="D881" s="48">
        <v>44253</v>
      </c>
      <c r="E881" s="48">
        <v>44926</v>
      </c>
      <c r="F881" s="142">
        <f t="shared" si="18"/>
        <v>3596308</v>
      </c>
      <c r="G881" s="49">
        <v>3596308</v>
      </c>
      <c r="H881" s="146">
        <v>0</v>
      </c>
      <c r="I881" s="146">
        <v>0</v>
      </c>
      <c r="J881" s="147" t="s">
        <v>101</v>
      </c>
      <c r="K881" s="145" t="s">
        <v>30</v>
      </c>
    </row>
    <row r="882" spans="1:11" ht="12" customHeight="1">
      <c r="A882" s="139"/>
      <c r="B882" s="45" t="s">
        <v>1139</v>
      </c>
      <c r="C882" s="145" t="s">
        <v>883</v>
      </c>
      <c r="D882" s="48">
        <v>44742</v>
      </c>
      <c r="E882" s="48">
        <v>44926</v>
      </c>
      <c r="F882" s="142">
        <f t="shared" si="18"/>
        <v>368050.5</v>
      </c>
      <c r="G882" s="49">
        <v>0</v>
      </c>
      <c r="H882" s="146">
        <v>53.73</v>
      </c>
      <c r="I882" s="146">
        <v>0</v>
      </c>
      <c r="J882" s="147" t="s">
        <v>101</v>
      </c>
      <c r="K882" s="145" t="s">
        <v>30</v>
      </c>
    </row>
    <row r="883" spans="1:11" ht="12" customHeight="1">
      <c r="A883" s="139"/>
      <c r="B883" s="45" t="s">
        <v>875</v>
      </c>
      <c r="C883" s="145" t="s">
        <v>883</v>
      </c>
      <c r="D883" s="48">
        <v>44742</v>
      </c>
      <c r="E883" s="48">
        <v>44926</v>
      </c>
      <c r="F883" s="142">
        <f>+G883+H883+I883*$C$5</f>
        <v>1387703.3299999998</v>
      </c>
      <c r="G883" s="49">
        <v>0</v>
      </c>
      <c r="H883" s="146">
        <v>0</v>
      </c>
      <c r="I883" s="146">
        <v>193.57</v>
      </c>
      <c r="J883" s="147" t="s">
        <v>101</v>
      </c>
      <c r="K883" s="145" t="s">
        <v>30</v>
      </c>
    </row>
    <row r="884" spans="1:11" ht="12" customHeight="1">
      <c r="A884" s="139"/>
      <c r="B884" s="140" t="s">
        <v>875</v>
      </c>
      <c r="C884" s="145" t="s">
        <v>543</v>
      </c>
      <c r="D884" s="48">
        <v>44733</v>
      </c>
      <c r="E884" s="48">
        <v>44773</v>
      </c>
      <c r="F884" s="142">
        <f>+G884+H884+I884*$C$5</f>
        <v>2910614</v>
      </c>
      <c r="G884" s="36">
        <v>0</v>
      </c>
      <c r="H884" s="308">
        <v>0</v>
      </c>
      <c r="I884" s="146">
        <v>406</v>
      </c>
      <c r="J884" s="147" t="s">
        <v>101</v>
      </c>
      <c r="K884" s="145" t="s">
        <v>30</v>
      </c>
    </row>
    <row r="885" spans="1:11" ht="12" customHeight="1">
      <c r="A885" s="139"/>
      <c r="B885" s="45" t="s">
        <v>1138</v>
      </c>
      <c r="C885" s="145" t="s">
        <v>883</v>
      </c>
      <c r="D885" s="48">
        <v>44742</v>
      </c>
      <c r="E885" s="48">
        <v>44926</v>
      </c>
      <c r="F885" s="142">
        <f>+G885+H885*$C$4</f>
        <v>13903890318.5</v>
      </c>
      <c r="G885" s="49">
        <v>0</v>
      </c>
      <c r="H885" s="146">
        <v>2029765.01</v>
      </c>
      <c r="I885" s="146">
        <v>0</v>
      </c>
      <c r="J885" s="147" t="s">
        <v>101</v>
      </c>
      <c r="K885" s="145" t="s">
        <v>30</v>
      </c>
    </row>
    <row r="886" spans="1:11" ht="12" customHeight="1">
      <c r="A886" s="139"/>
      <c r="B886" s="140" t="s">
        <v>547</v>
      </c>
      <c r="C886" s="145" t="s">
        <v>883</v>
      </c>
      <c r="D886" s="48">
        <v>44742</v>
      </c>
      <c r="E886" s="48">
        <v>44926</v>
      </c>
      <c r="F886" s="142">
        <f>+G886+H886*$C$4</f>
        <v>7225103397.000001</v>
      </c>
      <c r="G886" s="49">
        <v>0</v>
      </c>
      <c r="H886" s="146">
        <v>1054759.6200000001</v>
      </c>
      <c r="I886" s="146">
        <v>0</v>
      </c>
      <c r="J886" s="147" t="s">
        <v>101</v>
      </c>
      <c r="K886" s="145" t="s">
        <v>30</v>
      </c>
    </row>
    <row r="887" spans="1:11" ht="12" customHeight="1">
      <c r="A887" s="139"/>
      <c r="B887" s="140" t="s">
        <v>878</v>
      </c>
      <c r="C887" s="145" t="s">
        <v>883</v>
      </c>
      <c r="D887" s="48">
        <v>44560</v>
      </c>
      <c r="E887" s="48">
        <v>44926</v>
      </c>
      <c r="F887" s="142">
        <f>+G887+H887+I887*$C$5</f>
        <v>15934607.99</v>
      </c>
      <c r="G887" s="49">
        <v>0</v>
      </c>
      <c r="H887" s="146">
        <v>0</v>
      </c>
      <c r="I887" s="146">
        <v>2222.71</v>
      </c>
      <c r="J887" s="147" t="s">
        <v>101</v>
      </c>
      <c r="K887" s="145" t="s">
        <v>30</v>
      </c>
    </row>
    <row r="888" spans="1:11" ht="12" customHeight="1">
      <c r="A888" s="139"/>
      <c r="B888" s="140" t="s">
        <v>878</v>
      </c>
      <c r="C888" s="145" t="s">
        <v>543</v>
      </c>
      <c r="D888" s="48">
        <v>44733</v>
      </c>
      <c r="E888" s="48">
        <v>44773</v>
      </c>
      <c r="F888" s="142">
        <f>+G888+H888+I888*$C$5</f>
        <v>7317254.9199999999</v>
      </c>
      <c r="G888" s="36">
        <v>0</v>
      </c>
      <c r="H888" s="308">
        <v>0</v>
      </c>
      <c r="I888" s="146">
        <v>1020.68</v>
      </c>
      <c r="J888" s="147" t="s">
        <v>101</v>
      </c>
      <c r="K888" s="145" t="s">
        <v>30</v>
      </c>
    </row>
    <row r="889" spans="1:11" ht="12" customHeight="1">
      <c r="A889" s="139"/>
      <c r="B889" s="140" t="s">
        <v>878</v>
      </c>
      <c r="C889" s="145" t="s">
        <v>543</v>
      </c>
      <c r="D889" s="48">
        <v>44733</v>
      </c>
      <c r="E889" s="48">
        <v>44773</v>
      </c>
      <c r="F889" s="142">
        <f>+G889+H889+I889*$C$5</f>
        <v>6514900.4399999995</v>
      </c>
      <c r="G889" s="36">
        <v>0</v>
      </c>
      <c r="H889" s="308">
        <v>0</v>
      </c>
      <c r="I889" s="146">
        <v>908.76</v>
      </c>
      <c r="J889" s="147" t="s">
        <v>101</v>
      </c>
      <c r="K889" s="145" t="s">
        <v>30</v>
      </c>
    </row>
    <row r="890" spans="1:11" ht="12" customHeight="1">
      <c r="A890" s="139"/>
      <c r="B890" s="140" t="s">
        <v>878</v>
      </c>
      <c r="C890" s="145" t="s">
        <v>543</v>
      </c>
      <c r="D890" s="48">
        <v>44740</v>
      </c>
      <c r="E890" s="48">
        <v>44773</v>
      </c>
      <c r="F890" s="142">
        <f>+G890+H890+I890*$C$5</f>
        <v>5571101.5899999999</v>
      </c>
      <c r="G890" s="36">
        <v>0</v>
      </c>
      <c r="H890" s="308">
        <v>0</v>
      </c>
      <c r="I890" s="146">
        <v>777.11</v>
      </c>
      <c r="J890" s="147" t="s">
        <v>101</v>
      </c>
      <c r="K890" s="145" t="s">
        <v>30</v>
      </c>
    </row>
    <row r="891" spans="1:11" ht="12" customHeight="1">
      <c r="A891" s="139"/>
      <c r="B891" s="140" t="s">
        <v>878</v>
      </c>
      <c r="C891" s="145" t="s">
        <v>543</v>
      </c>
      <c r="D891" s="48">
        <v>44740</v>
      </c>
      <c r="E891" s="48">
        <v>44773</v>
      </c>
      <c r="F891" s="142">
        <f>+G891+H891+I891*$C$5</f>
        <v>1035992.19</v>
      </c>
      <c r="G891" s="36">
        <v>0</v>
      </c>
      <c r="H891" s="308">
        <v>0</v>
      </c>
      <c r="I891" s="146">
        <v>144.51</v>
      </c>
      <c r="J891" s="147" t="s">
        <v>101</v>
      </c>
      <c r="K891" s="145" t="s">
        <v>30</v>
      </c>
    </row>
    <row r="892" spans="1:11" ht="12" customHeight="1">
      <c r="A892" s="139"/>
      <c r="B892" s="148" t="s">
        <v>1137</v>
      </c>
      <c r="C892" s="145" t="s">
        <v>883</v>
      </c>
      <c r="D892" s="48">
        <v>44742</v>
      </c>
      <c r="E892" s="48">
        <v>44926</v>
      </c>
      <c r="F892" s="142">
        <f>+G892+H892*$C$4</f>
        <v>200569494</v>
      </c>
      <c r="G892" s="142">
        <v>200569494</v>
      </c>
      <c r="H892" s="146">
        <v>0</v>
      </c>
      <c r="I892" s="146">
        <v>0</v>
      </c>
      <c r="J892" s="147" t="s">
        <v>101</v>
      </c>
      <c r="K892" s="145" t="s">
        <v>30</v>
      </c>
    </row>
    <row r="893" spans="1:11" ht="12" customHeight="1">
      <c r="A893" s="139"/>
      <c r="B893" s="307" t="s">
        <v>879</v>
      </c>
      <c r="C893" s="145" t="s">
        <v>543</v>
      </c>
      <c r="D893" s="48">
        <v>44734</v>
      </c>
      <c r="E893" s="48">
        <v>44773</v>
      </c>
      <c r="F893" s="142">
        <f>+G893+H893+I893*$C$5</f>
        <v>364681294.79999995</v>
      </c>
      <c r="G893" s="36">
        <v>0</v>
      </c>
      <c r="H893" s="308">
        <v>0</v>
      </c>
      <c r="I893" s="146">
        <v>50869.2</v>
      </c>
      <c r="J893" s="147" t="s">
        <v>101</v>
      </c>
      <c r="K893" s="145" t="s">
        <v>30</v>
      </c>
    </row>
    <row r="894" spans="1:11" ht="12" customHeight="1">
      <c r="A894" s="139"/>
      <c r="B894" s="148" t="s">
        <v>1140</v>
      </c>
      <c r="C894" s="145" t="s">
        <v>883</v>
      </c>
      <c r="D894" s="48">
        <v>44742</v>
      </c>
      <c r="E894" s="48">
        <v>44926</v>
      </c>
      <c r="F894" s="142">
        <f>+G894+H894+I894*$C$5</f>
        <v>8622586.4399999995</v>
      </c>
      <c r="G894" s="49">
        <v>0</v>
      </c>
      <c r="H894" s="146">
        <v>0</v>
      </c>
      <c r="I894" s="146">
        <v>1202.76</v>
      </c>
      <c r="J894" s="147"/>
      <c r="K894" s="145"/>
    </row>
    <row r="895" spans="1:11" ht="12" customHeight="1">
      <c r="A895" s="149"/>
      <c r="B895" s="150"/>
      <c r="C895" s="150"/>
      <c r="D895" s="151"/>
      <c r="E895" s="152" t="s">
        <v>73</v>
      </c>
      <c r="F895" s="153">
        <f>+SUM(F9:F894)</f>
        <v>124194503587.43001</v>
      </c>
      <c r="G895" s="153">
        <f>+SUM(G9:G894)</f>
        <v>2411970368</v>
      </c>
      <c r="H895" s="154">
        <f>+SUM(H9:H894)</f>
        <v>16224063.289999992</v>
      </c>
      <c r="I895" s="154">
        <f>+SUM(I9:I894)</f>
        <v>1485241.9700000004</v>
      </c>
      <c r="J895" s="69"/>
      <c r="K895" s="69"/>
    </row>
    <row r="896" spans="1:11" ht="13.5" customHeight="1">
      <c r="A896" s="155" t="s">
        <v>1141</v>
      </c>
      <c r="B896" s="156"/>
      <c r="C896" s="157"/>
      <c r="D896" s="158"/>
      <c r="E896" s="159"/>
      <c r="F896" s="160">
        <f>ROUND(+G896+H896*$C$4,0)+(I896)</f>
        <v>-77575497</v>
      </c>
      <c r="G896" s="62">
        <v>0</v>
      </c>
      <c r="H896" s="161">
        <v>-11324.89</v>
      </c>
      <c r="I896" s="161">
        <v>0</v>
      </c>
      <c r="J896" s="162"/>
      <c r="K896" s="163"/>
    </row>
    <row r="897" spans="1:11" ht="13.5" customHeight="1">
      <c r="A897" s="99" t="s">
        <v>1142</v>
      </c>
      <c r="B897" s="100"/>
      <c r="C897" s="164"/>
      <c r="D897" s="101"/>
      <c r="E897" s="165"/>
      <c r="F897" s="166">
        <f>+G897+H897+I897*$C$5</f>
        <v>-179052944</v>
      </c>
      <c r="G897" s="167">
        <v>0</v>
      </c>
      <c r="H897" s="168">
        <v>0</v>
      </c>
      <c r="I897" s="168">
        <v>-24976</v>
      </c>
      <c r="J897" s="162"/>
      <c r="K897" s="163"/>
    </row>
    <row r="898" spans="1:11" ht="13.5" customHeight="1">
      <c r="A898" s="169" t="s">
        <v>1143</v>
      </c>
      <c r="D898" s="170"/>
      <c r="E898" s="171" t="s">
        <v>76</v>
      </c>
      <c r="F898" s="172">
        <f>SUM(F895:F897)</f>
        <v>123937875146.43001</v>
      </c>
      <c r="G898" s="172">
        <f>G895</f>
        <v>2411970368</v>
      </c>
      <c r="H898" s="173">
        <f>SUM(H895:H897)</f>
        <v>16212738.399999991</v>
      </c>
      <c r="I898" s="173">
        <f>SUM(I895:I897)</f>
        <v>1460265.9700000004</v>
      </c>
    </row>
    <row r="899" spans="1:11" ht="10.5" customHeight="1">
      <c r="A899" s="174"/>
      <c r="B899" s="175"/>
      <c r="C899" s="176"/>
      <c r="D899" s="177"/>
      <c r="E899" s="178"/>
      <c r="F899" s="303">
        <f>123937875146-F898</f>
        <v>-0.4300079345703125</v>
      </c>
      <c r="G899" s="304"/>
      <c r="H899" s="305"/>
      <c r="J899" s="179"/>
      <c r="K899" s="176"/>
    </row>
    <row r="900" spans="1:11" ht="10.5" customHeight="1">
      <c r="A900" s="174"/>
      <c r="B900" s="175"/>
      <c r="C900" s="176"/>
      <c r="D900" s="177"/>
      <c r="E900" s="178"/>
      <c r="F900" s="81"/>
      <c r="G900" s="81"/>
      <c r="H900" s="180"/>
      <c r="I900" s="81"/>
      <c r="J900" s="179"/>
      <c r="K900" s="176"/>
    </row>
    <row r="901" spans="1:11" ht="12" customHeight="1">
      <c r="A901" s="82" t="s">
        <v>77</v>
      </c>
      <c r="B901" s="181"/>
      <c r="C901" s="182"/>
      <c r="D901" s="183"/>
      <c r="E901" s="183"/>
      <c r="F901" s="184"/>
      <c r="G901" s="185"/>
      <c r="H901" s="186"/>
      <c r="I901" s="187"/>
      <c r="J901" s="188"/>
      <c r="K901" s="182"/>
    </row>
    <row r="902" spans="1:11" ht="15" customHeight="1">
      <c r="A902" s="325" t="s">
        <v>15</v>
      </c>
      <c r="B902" s="325" t="s">
        <v>95</v>
      </c>
      <c r="C902" s="325" t="s">
        <v>17</v>
      </c>
      <c r="D902" s="326" t="s">
        <v>96</v>
      </c>
      <c r="E902" s="326" t="s">
        <v>19</v>
      </c>
      <c r="F902" s="135" t="s">
        <v>20</v>
      </c>
      <c r="G902" s="327" t="s">
        <v>20</v>
      </c>
      <c r="H902" s="327"/>
      <c r="I902" s="327"/>
      <c r="J902" s="325" t="s">
        <v>21</v>
      </c>
      <c r="K902" s="325" t="s">
        <v>22</v>
      </c>
    </row>
    <row r="903" spans="1:11">
      <c r="A903" s="325"/>
      <c r="B903" s="325"/>
      <c r="C903" s="325"/>
      <c r="D903" s="326"/>
      <c r="E903" s="326"/>
      <c r="F903" s="135" t="s">
        <v>23</v>
      </c>
      <c r="G903" s="189" t="s">
        <v>24</v>
      </c>
      <c r="H903" s="190" t="s">
        <v>25</v>
      </c>
      <c r="I903" s="191" t="s">
        <v>97</v>
      </c>
      <c r="J903" s="325"/>
      <c r="K903" s="325"/>
    </row>
    <row r="904" spans="1:11" ht="12" customHeight="1">
      <c r="A904" s="139" t="s">
        <v>502</v>
      </c>
      <c r="B904" s="45" t="s">
        <v>501</v>
      </c>
      <c r="C904" s="145" t="s">
        <v>100</v>
      </c>
      <c r="D904" s="48">
        <v>43746</v>
      </c>
      <c r="E904" s="48">
        <v>45234</v>
      </c>
      <c r="F904" s="142">
        <f t="shared" ref="F904:F916" si="19">+G904+H904*$C$4</f>
        <v>2466000</v>
      </c>
      <c r="G904" s="49">
        <v>0</v>
      </c>
      <c r="H904" s="146">
        <v>360</v>
      </c>
      <c r="I904" s="146">
        <v>0</v>
      </c>
      <c r="J904" s="147" t="s">
        <v>47</v>
      </c>
      <c r="K904" s="145" t="s">
        <v>30</v>
      </c>
    </row>
    <row r="905" spans="1:11" ht="12" customHeight="1">
      <c r="A905" s="139" t="s">
        <v>500</v>
      </c>
      <c r="B905" s="140" t="s">
        <v>501</v>
      </c>
      <c r="C905" s="145" t="s">
        <v>100</v>
      </c>
      <c r="D905" s="48">
        <v>43805</v>
      </c>
      <c r="E905" s="48">
        <v>45234</v>
      </c>
      <c r="F905" s="142">
        <f t="shared" si="19"/>
        <v>21920000</v>
      </c>
      <c r="G905" s="49">
        <v>0</v>
      </c>
      <c r="H905" s="146">
        <v>3200</v>
      </c>
      <c r="I905" s="146">
        <v>0</v>
      </c>
      <c r="J905" s="147" t="s">
        <v>47</v>
      </c>
      <c r="K905" s="145" t="s">
        <v>30</v>
      </c>
    </row>
    <row r="906" spans="1:11" ht="12" customHeight="1">
      <c r="A906" s="139" t="s">
        <v>502</v>
      </c>
      <c r="B906" s="140" t="s">
        <v>501</v>
      </c>
      <c r="C906" s="145" t="s">
        <v>100</v>
      </c>
      <c r="D906" s="48">
        <v>43746</v>
      </c>
      <c r="E906" s="48">
        <v>45417</v>
      </c>
      <c r="F906" s="142">
        <f t="shared" si="19"/>
        <v>1644000</v>
      </c>
      <c r="G906" s="49">
        <v>0</v>
      </c>
      <c r="H906" s="146">
        <v>240</v>
      </c>
      <c r="I906" s="146">
        <v>0</v>
      </c>
      <c r="J906" s="147" t="s">
        <v>47</v>
      </c>
      <c r="K906" s="145" t="s">
        <v>30</v>
      </c>
    </row>
    <row r="907" spans="1:11" ht="12" customHeight="1">
      <c r="A907" s="139" t="s">
        <v>500</v>
      </c>
      <c r="B907" s="45" t="s">
        <v>501</v>
      </c>
      <c r="C907" s="145" t="s">
        <v>100</v>
      </c>
      <c r="D907" s="48">
        <v>43805</v>
      </c>
      <c r="E907" s="48">
        <v>45417</v>
      </c>
      <c r="F907" s="142">
        <f t="shared" si="19"/>
        <v>21920000</v>
      </c>
      <c r="G907" s="49">
        <v>0</v>
      </c>
      <c r="H907" s="146">
        <v>3200</v>
      </c>
      <c r="I907" s="146">
        <v>0</v>
      </c>
      <c r="J907" s="147" t="s">
        <v>47</v>
      </c>
      <c r="K907" s="145" t="s">
        <v>30</v>
      </c>
    </row>
    <row r="908" spans="1:11" ht="12" customHeight="1">
      <c r="A908" s="139" t="s">
        <v>500</v>
      </c>
      <c r="B908" s="140" t="s">
        <v>501</v>
      </c>
      <c r="C908" s="145" t="s">
        <v>100</v>
      </c>
      <c r="D908" s="48">
        <v>43805</v>
      </c>
      <c r="E908" s="48">
        <v>45600</v>
      </c>
      <c r="F908" s="142">
        <f t="shared" si="19"/>
        <v>21920000</v>
      </c>
      <c r="G908" s="49">
        <v>0</v>
      </c>
      <c r="H908" s="146">
        <v>3200</v>
      </c>
      <c r="I908" s="146">
        <v>0</v>
      </c>
      <c r="J908" s="147" t="s">
        <v>47</v>
      </c>
      <c r="K908" s="145" t="s">
        <v>30</v>
      </c>
    </row>
    <row r="909" spans="1:11" ht="12" customHeight="1">
      <c r="A909" s="139" t="s">
        <v>502</v>
      </c>
      <c r="B909" s="45" t="s">
        <v>501</v>
      </c>
      <c r="C909" s="145" t="s">
        <v>100</v>
      </c>
      <c r="D909" s="48">
        <v>43746</v>
      </c>
      <c r="E909" s="48">
        <v>45601</v>
      </c>
      <c r="F909" s="142">
        <f t="shared" si="19"/>
        <v>822000</v>
      </c>
      <c r="G909" s="49">
        <v>0</v>
      </c>
      <c r="H909" s="146">
        <v>120</v>
      </c>
      <c r="I909" s="146">
        <v>0</v>
      </c>
      <c r="J909" s="147" t="s">
        <v>47</v>
      </c>
      <c r="K909" s="145" t="s">
        <v>30</v>
      </c>
    </row>
    <row r="910" spans="1:11" ht="12" customHeight="1">
      <c r="A910" s="139" t="s">
        <v>511</v>
      </c>
      <c r="B910" s="140" t="s">
        <v>512</v>
      </c>
      <c r="C910" s="145" t="s">
        <v>100</v>
      </c>
      <c r="D910" s="48">
        <v>43790</v>
      </c>
      <c r="E910" s="48">
        <v>45158</v>
      </c>
      <c r="F910" s="142">
        <f t="shared" si="19"/>
        <v>164400000</v>
      </c>
      <c r="G910" s="49">
        <v>0</v>
      </c>
      <c r="H910" s="146">
        <v>24000</v>
      </c>
      <c r="I910" s="146">
        <v>0</v>
      </c>
      <c r="J910" s="147" t="s">
        <v>47</v>
      </c>
      <c r="K910" s="145" t="s">
        <v>30</v>
      </c>
    </row>
    <row r="911" spans="1:11" ht="12" customHeight="1">
      <c r="A911" s="139" t="s">
        <v>519</v>
      </c>
      <c r="B911" s="45" t="s">
        <v>520</v>
      </c>
      <c r="C911" s="145" t="s">
        <v>100</v>
      </c>
      <c r="D911" s="48">
        <v>43731</v>
      </c>
      <c r="E911" s="48">
        <v>45458</v>
      </c>
      <c r="F911" s="142">
        <f t="shared" si="19"/>
        <v>178100000</v>
      </c>
      <c r="G911" s="49">
        <v>0</v>
      </c>
      <c r="H911" s="146">
        <v>26000</v>
      </c>
      <c r="I911" s="146">
        <v>0</v>
      </c>
      <c r="J911" s="147" t="s">
        <v>47</v>
      </c>
      <c r="K911" s="145" t="s">
        <v>30</v>
      </c>
    </row>
    <row r="912" spans="1:11" ht="12" customHeight="1">
      <c r="A912" s="139" t="s">
        <v>1144</v>
      </c>
      <c r="B912" s="45" t="s">
        <v>522</v>
      </c>
      <c r="C912" s="145" t="s">
        <v>100</v>
      </c>
      <c r="D912" s="48">
        <v>44252</v>
      </c>
      <c r="E912" s="48">
        <v>45306</v>
      </c>
      <c r="F912" s="142">
        <f t="shared" si="19"/>
        <v>12843750</v>
      </c>
      <c r="G912" s="49">
        <v>0</v>
      </c>
      <c r="H912" s="146">
        <v>1875</v>
      </c>
      <c r="I912" s="146">
        <v>0</v>
      </c>
      <c r="J912" s="147" t="s">
        <v>47</v>
      </c>
      <c r="K912" s="145" t="s">
        <v>30</v>
      </c>
    </row>
    <row r="913" spans="1:11" ht="12" customHeight="1">
      <c r="A913" s="139" t="s">
        <v>1144</v>
      </c>
      <c r="B913" s="140" t="s">
        <v>522</v>
      </c>
      <c r="C913" s="145" t="s">
        <v>100</v>
      </c>
      <c r="D913" s="48">
        <v>44252</v>
      </c>
      <c r="E913" s="48">
        <v>45306</v>
      </c>
      <c r="F913" s="142">
        <f t="shared" si="19"/>
        <v>171250000</v>
      </c>
      <c r="G913" s="49">
        <v>0</v>
      </c>
      <c r="H913" s="146">
        <v>25000</v>
      </c>
      <c r="I913" s="146">
        <v>0</v>
      </c>
      <c r="J913" s="147" t="s">
        <v>47</v>
      </c>
      <c r="K913" s="145" t="s">
        <v>30</v>
      </c>
    </row>
    <row r="914" spans="1:11" ht="12" customHeight="1">
      <c r="A914" s="139" t="s">
        <v>525</v>
      </c>
      <c r="B914" s="45" t="s">
        <v>526</v>
      </c>
      <c r="C914" s="145" t="s">
        <v>100</v>
      </c>
      <c r="D914" s="48">
        <v>43896</v>
      </c>
      <c r="E914" s="48">
        <v>45397</v>
      </c>
      <c r="F914" s="142">
        <f t="shared" si="19"/>
        <v>214268000</v>
      </c>
      <c r="G914" s="49">
        <v>0</v>
      </c>
      <c r="H914" s="146">
        <v>31280</v>
      </c>
      <c r="I914" s="146">
        <v>0</v>
      </c>
      <c r="J914" s="147" t="s">
        <v>47</v>
      </c>
      <c r="K914" s="145" t="s">
        <v>30</v>
      </c>
    </row>
    <row r="915" spans="1:11" ht="12" customHeight="1">
      <c r="A915" s="139" t="s">
        <v>527</v>
      </c>
      <c r="B915" s="140" t="s">
        <v>526</v>
      </c>
      <c r="C915" s="145" t="s">
        <v>100</v>
      </c>
      <c r="D915" s="48">
        <v>43731</v>
      </c>
      <c r="E915" s="48">
        <v>45427</v>
      </c>
      <c r="F915" s="142">
        <f t="shared" si="19"/>
        <v>58910000</v>
      </c>
      <c r="G915" s="49">
        <v>0</v>
      </c>
      <c r="H915" s="146">
        <v>8600</v>
      </c>
      <c r="I915" s="146">
        <v>0</v>
      </c>
      <c r="J915" s="147" t="s">
        <v>47</v>
      </c>
      <c r="K915" s="145" t="s">
        <v>30</v>
      </c>
    </row>
    <row r="916" spans="1:11" ht="12" customHeight="1">
      <c r="A916" s="139" t="s">
        <v>525</v>
      </c>
      <c r="B916" s="140" t="s">
        <v>526</v>
      </c>
      <c r="C916" s="145" t="s">
        <v>100</v>
      </c>
      <c r="D916" s="48">
        <v>43896</v>
      </c>
      <c r="E916" s="48">
        <v>45762</v>
      </c>
      <c r="F916" s="142">
        <f t="shared" si="19"/>
        <v>200294000</v>
      </c>
      <c r="G916" s="49">
        <v>0</v>
      </c>
      <c r="H916" s="146">
        <v>29240</v>
      </c>
      <c r="I916" s="146">
        <v>0</v>
      </c>
      <c r="J916" s="147" t="s">
        <v>47</v>
      </c>
      <c r="K916" s="145" t="s">
        <v>30</v>
      </c>
    </row>
    <row r="917" spans="1:11" ht="12" customHeight="1">
      <c r="A917" s="139">
        <v>66</v>
      </c>
      <c r="B917" s="45" t="s">
        <v>880</v>
      </c>
      <c r="C917" s="145" t="s">
        <v>543</v>
      </c>
      <c r="D917" s="48">
        <v>44196</v>
      </c>
      <c r="E917" s="48">
        <v>45137</v>
      </c>
      <c r="F917" s="142">
        <f>+G917+H917+I917*$C$5</f>
        <v>2172621798.3399997</v>
      </c>
      <c r="G917" s="36">
        <v>0</v>
      </c>
      <c r="H917" s="50">
        <v>0</v>
      </c>
      <c r="I917" s="146">
        <v>303057.86</v>
      </c>
      <c r="J917" s="147" t="s">
        <v>47</v>
      </c>
      <c r="K917" s="145" t="s">
        <v>30</v>
      </c>
    </row>
    <row r="918" spans="1:11" ht="12" customHeight="1">
      <c r="A918" s="139">
        <v>66</v>
      </c>
      <c r="B918" s="140" t="s">
        <v>880</v>
      </c>
      <c r="C918" s="145" t="s">
        <v>543</v>
      </c>
      <c r="D918" s="48">
        <v>44196</v>
      </c>
      <c r="E918" s="48">
        <v>45137</v>
      </c>
      <c r="F918" s="142">
        <f>+G918+H918+I918*$C$5</f>
        <v>48340853.759999998</v>
      </c>
      <c r="G918" s="36">
        <v>0</v>
      </c>
      <c r="H918" s="50">
        <v>0</v>
      </c>
      <c r="I918" s="146">
        <v>6743.04</v>
      </c>
      <c r="J918" s="147" t="s">
        <v>47</v>
      </c>
      <c r="K918" s="145" t="s">
        <v>30</v>
      </c>
    </row>
    <row r="919" spans="1:11">
      <c r="A919" s="192"/>
      <c r="B919" s="193"/>
      <c r="C919" s="193"/>
      <c r="D919" s="193"/>
      <c r="E919" s="194" t="s">
        <v>73</v>
      </c>
      <c r="F919" s="153">
        <f>+SUM(F904:F918)</f>
        <v>3291720402.0999999</v>
      </c>
      <c r="G919" s="195">
        <f>+SUM(G904:G918)</f>
        <v>0</v>
      </c>
      <c r="H919" s="154">
        <f>+SUM(H904:H918)</f>
        <v>156315</v>
      </c>
      <c r="I919" s="154">
        <f>+SUM(I904:I918)</f>
        <v>309800.89999999997</v>
      </c>
      <c r="J919" s="196"/>
      <c r="K919" s="197"/>
    </row>
    <row r="920" spans="1:11" ht="12" customHeight="1">
      <c r="A920" s="155" t="s">
        <v>1141</v>
      </c>
      <c r="B920" s="156"/>
      <c r="C920" s="157"/>
      <c r="D920" s="158"/>
      <c r="E920" s="159"/>
      <c r="F920" s="198">
        <f>ROUND(+G920+H920*$C$4,0)+(I920)</f>
        <v>-46256749</v>
      </c>
      <c r="G920" s="198">
        <v>0</v>
      </c>
      <c r="H920" s="199">
        <v>-6752.81</v>
      </c>
      <c r="I920" s="200">
        <v>0</v>
      </c>
      <c r="J920" s="188"/>
      <c r="K920" s="182"/>
    </row>
    <row r="921" spans="1:11" ht="12" customHeight="1">
      <c r="A921" s="155" t="s">
        <v>1142</v>
      </c>
      <c r="B921" s="156"/>
      <c r="C921" s="157"/>
      <c r="D921" s="158"/>
      <c r="E921" s="159"/>
      <c r="F921" s="201">
        <f>+G921+H921+I921*$C$5</f>
        <v>-8056808.959999999</v>
      </c>
      <c r="G921" s="201">
        <v>0</v>
      </c>
      <c r="H921" s="201">
        <v>0</v>
      </c>
      <c r="I921" s="202">
        <v>-1123.8399999999999</v>
      </c>
      <c r="J921" s="188"/>
      <c r="K921" s="182"/>
    </row>
    <row r="922" spans="1:11">
      <c r="A922" s="121"/>
      <c r="B922" s="13"/>
      <c r="C922" s="18"/>
      <c r="D922" s="14"/>
      <c r="E922" s="26" t="s">
        <v>76</v>
      </c>
      <c r="F922" s="203">
        <f>SUM(F919:F921)+1</f>
        <v>3237406845.1399999</v>
      </c>
      <c r="G922" s="203">
        <f>SUM(G919:G920)</f>
        <v>0</v>
      </c>
      <c r="H922" s="204">
        <f>SUM(H919:H921)</f>
        <v>149562.19</v>
      </c>
      <c r="I922" s="204">
        <f>SUM(I919:I921)</f>
        <v>308677.05999999994</v>
      </c>
      <c r="J922" s="188"/>
      <c r="K922" s="182"/>
    </row>
    <row r="923" spans="1:11">
      <c r="A923" s="82" t="s">
        <v>90</v>
      </c>
      <c r="B923" s="13"/>
      <c r="C923" s="18"/>
      <c r="D923" s="14"/>
      <c r="E923" s="14"/>
      <c r="F923" s="106">
        <f>F922+F898-1</f>
        <v>127175281990.57001</v>
      </c>
      <c r="G923" s="106">
        <f>G922+G898</f>
        <v>2411970368</v>
      </c>
      <c r="H923" s="205">
        <f>H922+H898</f>
        <v>16362300.589999991</v>
      </c>
      <c r="I923" s="205">
        <f>I922+I898</f>
        <v>1768943.0300000003</v>
      </c>
      <c r="J923" s="188"/>
      <c r="K923" s="182"/>
    </row>
    <row r="924" spans="1:11">
      <c r="B924" s="181"/>
      <c r="C924" s="182"/>
      <c r="D924" s="183"/>
      <c r="E924" s="183"/>
      <c r="F924" s="206" t="s">
        <v>1145</v>
      </c>
      <c r="G924" s="207"/>
      <c r="H924" s="208"/>
      <c r="I924" s="209"/>
      <c r="J924" s="188"/>
      <c r="K924" s="182"/>
    </row>
    <row r="925" spans="1:11" ht="15" customHeight="1">
      <c r="A925" s="320" t="s">
        <v>91</v>
      </c>
      <c r="B925" s="320"/>
      <c r="C925" s="320"/>
      <c r="D925" s="320"/>
      <c r="E925" s="210"/>
      <c r="F925" s="211"/>
      <c r="G925" s="211"/>
      <c r="H925" s="212"/>
      <c r="I925" s="213"/>
      <c r="J925" s="188"/>
      <c r="K925" s="182"/>
    </row>
    <row r="926" spans="1:11">
      <c r="A926" s="320"/>
      <c r="B926" s="320"/>
      <c r="C926" s="320"/>
      <c r="D926" s="320"/>
      <c r="E926" s="210"/>
      <c r="F926" s="211"/>
      <c r="G926" s="211"/>
      <c r="H926" s="212"/>
      <c r="I926" s="213"/>
      <c r="J926" s="188"/>
      <c r="K926" s="214"/>
    </row>
    <row r="927" spans="1:11"/>
    <row r="928" spans="1:11" hidden="1">
      <c r="G928" s="126" t="s">
        <v>1146</v>
      </c>
    </row>
    <row r="929"/>
    <row r="930"/>
    <row r="931"/>
  </sheetData>
  <sortState xmlns:xlrd2="http://schemas.microsoft.com/office/spreadsheetml/2017/richdata2" ref="A904:K918">
    <sortCondition ref="B904:B918"/>
  </sortState>
  <mergeCells count="17">
    <mergeCell ref="A925:D926"/>
    <mergeCell ref="G7:I7"/>
    <mergeCell ref="J7:J8"/>
    <mergeCell ref="K7:K8"/>
    <mergeCell ref="A902:A903"/>
    <mergeCell ref="B902:B903"/>
    <mergeCell ref="C902:C903"/>
    <mergeCell ref="D902:D903"/>
    <mergeCell ref="E902:E903"/>
    <mergeCell ref="G902:I902"/>
    <mergeCell ref="J902:J903"/>
    <mergeCell ref="K902:K903"/>
    <mergeCell ref="A7:A8"/>
    <mergeCell ref="B7:B8"/>
    <mergeCell ref="C7:C8"/>
    <mergeCell ref="D7:D8"/>
    <mergeCell ref="E7:E8"/>
  </mergeCells>
  <printOptions horizontalCentered="1"/>
  <pageMargins left="0.70866141732283472" right="0.82677165354330717" top="1.5748031496062993" bottom="0.82677165354330717" header="0.11811023622047245" footer="0.6692913385826772"/>
  <pageSetup paperSize="14" scale="60" orientation="landscape" useFirstPageNumber="1" horizontalDpi="300" verticalDpi="300" r:id="rId1"/>
  <headerFooter>
    <oddHeader>&amp;C&amp;G</oddHeader>
    <oddFooter>&amp;C&amp;"Arial,Normal"&amp;12&amp;P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X246"/>
  <sheetViews>
    <sheetView topLeftCell="C90" zoomScaleNormal="100" workbookViewId="0">
      <selection activeCell="AMC1" sqref="AMC1:AMC1048576"/>
    </sheetView>
  </sheetViews>
  <sheetFormatPr baseColWidth="10" defaultColWidth="0" defaultRowHeight="14.5" zeroHeight="1"/>
  <cols>
    <col min="1" max="1" width="18.6328125" style="215" customWidth="1"/>
    <col min="2" max="2" width="46.90625" style="216" customWidth="1"/>
    <col min="3" max="3" width="25.453125" style="217" customWidth="1"/>
    <col min="4" max="4" width="14" style="218" customWidth="1"/>
    <col min="5" max="5" width="13.6328125" style="218" customWidth="1"/>
    <col min="6" max="6" width="16.36328125" style="219" customWidth="1"/>
    <col min="7" max="7" width="15" style="220" customWidth="1"/>
    <col min="8" max="8" width="11.90625" style="221" customWidth="1"/>
    <col min="9" max="9" width="7.90625" style="221" customWidth="1"/>
    <col min="10" max="10" width="14" style="216" customWidth="1"/>
    <col min="11" max="11" width="23.54296875" style="217" customWidth="1"/>
    <col min="12" max="1016" width="11.54296875" style="19" hidden="1" customWidth="1"/>
    <col min="1017" max="1017" width="18.7265625" style="19" hidden="1" customWidth="1"/>
    <col min="1018" max="1018" width="5.90625" style="19" hidden="1" customWidth="1"/>
    <col min="1019" max="1019" width="9.36328125" style="19" hidden="1" customWidth="1"/>
    <col min="1020" max="1020" width="10.1796875" style="19" hidden="1" customWidth="1"/>
    <col min="1021" max="1021" width="9.08984375" style="19" hidden="1" customWidth="1"/>
    <col min="1022" max="1022" width="7.36328125" style="19" hidden="1" customWidth="1"/>
    <col min="1023" max="1023" width="6.453125" style="19" hidden="1" customWidth="1"/>
    <col min="1024" max="1024" width="9.453125" style="19" hidden="1" customWidth="1"/>
    <col min="1025" max="1114" width="0" hidden="1" customWidth="1"/>
    <col min="1115" max="1118" width="11.54296875" hidden="1" customWidth="1"/>
    <col min="1119" max="1350" width="0" hidden="1" customWidth="1"/>
    <col min="1351" max="16384" width="11.54296875" hidden="1"/>
  </cols>
  <sheetData>
    <row r="1" spans="1:11" s="229" customFormat="1" ht="11.15" customHeight="1">
      <c r="A1" s="222" t="str">
        <f>+Índice!C3</f>
        <v>KUROSU &amp; CIA. S.A.</v>
      </c>
      <c r="B1" s="223"/>
      <c r="C1" s="224"/>
      <c r="D1" s="225"/>
      <c r="E1" s="225"/>
      <c r="F1" s="226"/>
      <c r="G1" s="227"/>
      <c r="H1" s="228"/>
      <c r="I1" s="228"/>
      <c r="J1" s="223"/>
      <c r="K1" s="224"/>
    </row>
    <row r="2" spans="1:11" s="229" customFormat="1" ht="11.15" customHeight="1">
      <c r="A2" s="222" t="str">
        <f>+Índice!A9&amp;Índice!B9</f>
        <v>3. Otras Deudas según Informe del Representante Legal</v>
      </c>
      <c r="B2" s="230"/>
      <c r="C2" s="224"/>
      <c r="D2" s="225"/>
      <c r="E2" s="225"/>
      <c r="F2" s="226"/>
      <c r="G2" s="227"/>
      <c r="H2" s="228"/>
      <c r="I2" s="228"/>
      <c r="J2" s="223"/>
      <c r="K2" s="224"/>
    </row>
    <row r="3" spans="1:11" s="229" customFormat="1" ht="12.75" customHeight="1">
      <c r="A3" s="231" t="s">
        <v>1147</v>
      </c>
      <c r="B3" s="230"/>
      <c r="C3" s="232">
        <f>Índice!C4</f>
        <v>44742</v>
      </c>
      <c r="D3" s="233"/>
      <c r="E3" s="225"/>
      <c r="F3" s="226"/>
      <c r="G3" s="227"/>
      <c r="H3" s="228"/>
      <c r="I3" s="228"/>
      <c r="J3" s="223"/>
      <c r="K3" s="224"/>
    </row>
    <row r="4" spans="1:11" s="229" customFormat="1" ht="12" customHeight="1">
      <c r="A4" s="231" t="s">
        <v>1148</v>
      </c>
      <c r="B4" s="230"/>
      <c r="C4" s="234">
        <f>Índice!C5</f>
        <v>6850</v>
      </c>
      <c r="D4" s="233"/>
      <c r="E4" s="225"/>
      <c r="F4" s="226"/>
      <c r="G4" s="227"/>
      <c r="H4" s="228"/>
      <c r="I4" s="228"/>
      <c r="J4" s="223"/>
      <c r="K4" s="224"/>
    </row>
    <row r="5" spans="1:11" s="229" customFormat="1" ht="11.15" customHeight="1">
      <c r="A5" s="231" t="s">
        <v>1149</v>
      </c>
      <c r="B5" s="230"/>
      <c r="C5" s="235">
        <f>+Índice!C6</f>
        <v>7169</v>
      </c>
      <c r="D5" s="233"/>
      <c r="E5" s="225"/>
      <c r="F5" s="226"/>
      <c r="G5" s="227"/>
      <c r="H5" s="228"/>
      <c r="I5" s="228"/>
      <c r="J5" s="223"/>
      <c r="K5" s="224"/>
    </row>
    <row r="6" spans="1:11" s="229" customFormat="1" ht="12.75" customHeight="1">
      <c r="A6" s="236" t="s">
        <v>14</v>
      </c>
      <c r="B6" s="230"/>
      <c r="C6" s="224"/>
      <c r="D6" s="233"/>
      <c r="E6" s="225"/>
      <c r="F6" s="226"/>
      <c r="G6" s="227"/>
      <c r="H6" s="228"/>
      <c r="I6" s="228"/>
      <c r="J6" s="223"/>
      <c r="K6" s="224"/>
    </row>
    <row r="7" spans="1:11" s="217" customFormat="1" ht="12" customHeight="1">
      <c r="A7" s="334" t="s">
        <v>15</v>
      </c>
      <c r="B7" s="334" t="s">
        <v>95</v>
      </c>
      <c r="C7" s="334" t="s">
        <v>17</v>
      </c>
      <c r="D7" s="335" t="s">
        <v>96</v>
      </c>
      <c r="E7" s="336" t="s">
        <v>19</v>
      </c>
      <c r="F7" s="237" t="s">
        <v>20</v>
      </c>
      <c r="G7" s="330" t="s">
        <v>20</v>
      </c>
      <c r="H7" s="330"/>
      <c r="I7" s="330"/>
      <c r="J7" s="331" t="s">
        <v>21</v>
      </c>
      <c r="K7" s="332" t="s">
        <v>22</v>
      </c>
    </row>
    <row r="8" spans="1:11" s="217" customFormat="1" ht="21.75" customHeight="1">
      <c r="A8" s="334"/>
      <c r="B8" s="334"/>
      <c r="C8" s="334"/>
      <c r="D8" s="335"/>
      <c r="E8" s="336"/>
      <c r="F8" s="238" t="s">
        <v>23</v>
      </c>
      <c r="G8" s="239" t="s">
        <v>24</v>
      </c>
      <c r="H8" s="240" t="s">
        <v>25</v>
      </c>
      <c r="I8" s="240" t="s">
        <v>1150</v>
      </c>
      <c r="J8" s="331"/>
      <c r="K8" s="332"/>
    </row>
    <row r="9" spans="1:11" s="229" customFormat="1" ht="11.15" customHeight="1">
      <c r="A9" s="299" t="s">
        <v>1151</v>
      </c>
      <c r="B9" s="300" t="s">
        <v>1152</v>
      </c>
      <c r="C9" s="241" t="s">
        <v>1153</v>
      </c>
      <c r="D9" s="301">
        <v>44663</v>
      </c>
      <c r="E9" s="301">
        <v>44926</v>
      </c>
      <c r="F9" s="243">
        <f t="shared" ref="F9:F40" si="0">+G9+H9*$C$4</f>
        <v>62272733.5</v>
      </c>
      <c r="G9" s="302">
        <v>0</v>
      </c>
      <c r="H9" s="244">
        <v>9090.91</v>
      </c>
      <c r="I9" s="143">
        <v>0</v>
      </c>
      <c r="J9" s="245" t="s">
        <v>47</v>
      </c>
      <c r="K9" s="246" t="s">
        <v>30</v>
      </c>
    </row>
    <row r="10" spans="1:11" s="229" customFormat="1" ht="11.15" customHeight="1">
      <c r="A10" s="139" t="s">
        <v>1154</v>
      </c>
      <c r="B10" s="46" t="s">
        <v>1155</v>
      </c>
      <c r="C10" s="247" t="s">
        <v>1153</v>
      </c>
      <c r="D10" s="242">
        <v>44651</v>
      </c>
      <c r="E10" s="242">
        <v>44926</v>
      </c>
      <c r="F10" s="248">
        <f t="shared" si="0"/>
        <v>21520576.5</v>
      </c>
      <c r="G10" s="49">
        <v>0</v>
      </c>
      <c r="H10" s="43">
        <v>3141.69</v>
      </c>
      <c r="I10" s="146">
        <v>0</v>
      </c>
      <c r="J10" s="249" t="s">
        <v>47</v>
      </c>
      <c r="K10" s="250" t="s">
        <v>30</v>
      </c>
    </row>
    <row r="11" spans="1:11" s="229" customFormat="1" ht="11.15" customHeight="1">
      <c r="A11" s="139" t="s">
        <v>1156</v>
      </c>
      <c r="B11" s="46" t="s">
        <v>1157</v>
      </c>
      <c r="C11" s="247" t="s">
        <v>1153</v>
      </c>
      <c r="D11" s="242">
        <v>44545</v>
      </c>
      <c r="E11" s="242">
        <v>44926</v>
      </c>
      <c r="F11" s="248">
        <f t="shared" si="0"/>
        <v>15568131.999999998</v>
      </c>
      <c r="G11" s="49">
        <v>0</v>
      </c>
      <c r="H11" s="43">
        <v>2272.7199999999998</v>
      </c>
      <c r="I11" s="146">
        <v>0</v>
      </c>
      <c r="J11" s="249" t="s">
        <v>47</v>
      </c>
      <c r="K11" s="250" t="s">
        <v>30</v>
      </c>
    </row>
    <row r="12" spans="1:11" s="229" customFormat="1" ht="11.15" customHeight="1">
      <c r="A12" s="139" t="s">
        <v>1158</v>
      </c>
      <c r="B12" s="46" t="s">
        <v>1159</v>
      </c>
      <c r="C12" s="247" t="s">
        <v>1153</v>
      </c>
      <c r="D12" s="242">
        <v>44483</v>
      </c>
      <c r="E12" s="242">
        <v>44926</v>
      </c>
      <c r="F12" s="248">
        <f t="shared" si="0"/>
        <v>68612477</v>
      </c>
      <c r="G12" s="49">
        <v>0</v>
      </c>
      <c r="H12" s="43">
        <v>10016.42</v>
      </c>
      <c r="I12" s="146">
        <v>0</v>
      </c>
      <c r="J12" s="249" t="s">
        <v>47</v>
      </c>
      <c r="K12" s="250" t="s">
        <v>30</v>
      </c>
    </row>
    <row r="13" spans="1:11" s="229" customFormat="1" ht="11.15" customHeight="1">
      <c r="A13" s="139" t="s">
        <v>1160</v>
      </c>
      <c r="B13" s="46" t="s">
        <v>1161</v>
      </c>
      <c r="C13" s="247" t="s">
        <v>1153</v>
      </c>
      <c r="D13" s="242">
        <v>44275</v>
      </c>
      <c r="E13" s="242">
        <v>44926</v>
      </c>
      <c r="F13" s="248">
        <f t="shared" si="0"/>
        <v>31136332.5</v>
      </c>
      <c r="G13" s="49">
        <v>0</v>
      </c>
      <c r="H13" s="43">
        <v>4545.45</v>
      </c>
      <c r="I13" s="146">
        <v>0</v>
      </c>
      <c r="J13" s="249" t="s">
        <v>47</v>
      </c>
      <c r="K13" s="250" t="s">
        <v>30</v>
      </c>
    </row>
    <row r="14" spans="1:11" s="229" customFormat="1" ht="11.15" customHeight="1">
      <c r="A14" s="139" t="s">
        <v>1162</v>
      </c>
      <c r="B14" s="46" t="s">
        <v>1163</v>
      </c>
      <c r="C14" s="247" t="s">
        <v>1153</v>
      </c>
      <c r="D14" s="242">
        <v>43511</v>
      </c>
      <c r="E14" s="242">
        <v>44926</v>
      </c>
      <c r="F14" s="248">
        <f t="shared" si="0"/>
        <v>40666189.5</v>
      </c>
      <c r="G14" s="49">
        <v>0</v>
      </c>
      <c r="H14" s="43">
        <v>5936.67</v>
      </c>
      <c r="I14" s="146">
        <v>0</v>
      </c>
      <c r="J14" s="249" t="s">
        <v>47</v>
      </c>
      <c r="K14" s="250" t="s">
        <v>30</v>
      </c>
    </row>
    <row r="15" spans="1:11" s="229" customFormat="1" ht="11.15" customHeight="1">
      <c r="A15" s="139" t="s">
        <v>1164</v>
      </c>
      <c r="B15" s="46" t="s">
        <v>1163</v>
      </c>
      <c r="C15" s="247" t="s">
        <v>1153</v>
      </c>
      <c r="D15" s="242">
        <v>44264</v>
      </c>
      <c r="E15" s="242">
        <v>44926</v>
      </c>
      <c r="F15" s="248">
        <f t="shared" si="0"/>
        <v>6227266.5</v>
      </c>
      <c r="G15" s="49">
        <v>0</v>
      </c>
      <c r="H15" s="43">
        <v>909.09</v>
      </c>
      <c r="I15" s="146">
        <v>0</v>
      </c>
      <c r="J15" s="249" t="s">
        <v>47</v>
      </c>
      <c r="K15" s="250" t="s">
        <v>30</v>
      </c>
    </row>
    <row r="16" spans="1:11" s="229" customFormat="1" ht="11.15" customHeight="1">
      <c r="A16" s="139" t="s">
        <v>1165</v>
      </c>
      <c r="B16" s="46" t="s">
        <v>1163</v>
      </c>
      <c r="C16" s="247" t="s">
        <v>1153</v>
      </c>
      <c r="D16" s="242">
        <v>44609</v>
      </c>
      <c r="E16" s="242">
        <v>44926</v>
      </c>
      <c r="F16" s="248">
        <f t="shared" si="0"/>
        <v>5604533</v>
      </c>
      <c r="G16" s="49">
        <v>0</v>
      </c>
      <c r="H16" s="43">
        <v>818.18</v>
      </c>
      <c r="I16" s="146">
        <v>0</v>
      </c>
      <c r="J16" s="249" t="s">
        <v>47</v>
      </c>
      <c r="K16" s="250" t="s">
        <v>30</v>
      </c>
    </row>
    <row r="17" spans="1:11" s="229" customFormat="1" ht="11.15" customHeight="1">
      <c r="A17" s="139" t="s">
        <v>1166</v>
      </c>
      <c r="B17" s="46" t="s">
        <v>1167</v>
      </c>
      <c r="C17" s="247" t="s">
        <v>1153</v>
      </c>
      <c r="D17" s="242">
        <v>44721</v>
      </c>
      <c r="E17" s="242">
        <v>44926</v>
      </c>
      <c r="F17" s="248">
        <f t="shared" si="0"/>
        <v>62272733.5</v>
      </c>
      <c r="G17" s="49">
        <v>0</v>
      </c>
      <c r="H17" s="43">
        <v>9090.91</v>
      </c>
      <c r="I17" s="146">
        <v>0</v>
      </c>
      <c r="J17" s="249" t="s">
        <v>47</v>
      </c>
      <c r="K17" s="250" t="s">
        <v>30</v>
      </c>
    </row>
    <row r="18" spans="1:11" s="229" customFormat="1" ht="11.15" customHeight="1">
      <c r="A18" s="139" t="s">
        <v>1168</v>
      </c>
      <c r="B18" s="46" t="s">
        <v>1169</v>
      </c>
      <c r="C18" s="247" t="s">
        <v>1153</v>
      </c>
      <c r="D18" s="242">
        <v>44669</v>
      </c>
      <c r="E18" s="242">
        <v>44926</v>
      </c>
      <c r="F18" s="248">
        <f t="shared" si="0"/>
        <v>124545467</v>
      </c>
      <c r="G18" s="49">
        <v>0</v>
      </c>
      <c r="H18" s="43">
        <v>18181.82</v>
      </c>
      <c r="I18" s="146">
        <v>0</v>
      </c>
      <c r="J18" s="249" t="s">
        <v>47</v>
      </c>
      <c r="K18" s="250" t="s">
        <v>30</v>
      </c>
    </row>
    <row r="19" spans="1:11" s="229" customFormat="1" ht="11.15" customHeight="1">
      <c r="A19" s="139" t="s">
        <v>1170</v>
      </c>
      <c r="B19" s="46" t="s">
        <v>1171</v>
      </c>
      <c r="C19" s="247" t="s">
        <v>1153</v>
      </c>
      <c r="D19" s="242">
        <v>44715</v>
      </c>
      <c r="E19" s="242">
        <v>44926</v>
      </c>
      <c r="F19" s="248">
        <f t="shared" si="0"/>
        <v>186818200.5</v>
      </c>
      <c r="G19" s="49">
        <v>0</v>
      </c>
      <c r="H19" s="43">
        <v>27272.73</v>
      </c>
      <c r="I19" s="146">
        <v>0</v>
      </c>
      <c r="J19" s="249" t="s">
        <v>47</v>
      </c>
      <c r="K19" s="250" t="s">
        <v>30</v>
      </c>
    </row>
    <row r="20" spans="1:11" s="229" customFormat="1" ht="11.15" customHeight="1">
      <c r="A20" s="139" t="s">
        <v>1172</v>
      </c>
      <c r="B20" s="46" t="s">
        <v>1173</v>
      </c>
      <c r="C20" s="247" t="s">
        <v>1153</v>
      </c>
      <c r="D20" s="242">
        <v>44701</v>
      </c>
      <c r="E20" s="242">
        <v>44926</v>
      </c>
      <c r="F20" s="248">
        <f t="shared" si="0"/>
        <v>627895934</v>
      </c>
      <c r="G20" s="49">
        <v>0</v>
      </c>
      <c r="H20" s="43">
        <v>91663.64</v>
      </c>
      <c r="I20" s="146">
        <v>0</v>
      </c>
      <c r="J20" s="249" t="s">
        <v>47</v>
      </c>
      <c r="K20" s="250" t="s">
        <v>30</v>
      </c>
    </row>
    <row r="21" spans="1:11" s="229" customFormat="1" ht="11.15" customHeight="1">
      <c r="A21" s="139" t="s">
        <v>1174</v>
      </c>
      <c r="B21" s="46" t="s">
        <v>1175</v>
      </c>
      <c r="C21" s="247" t="s">
        <v>1153</v>
      </c>
      <c r="D21" s="242">
        <v>44726</v>
      </c>
      <c r="E21" s="242">
        <v>44926</v>
      </c>
      <c r="F21" s="248">
        <f t="shared" si="0"/>
        <v>105832.5</v>
      </c>
      <c r="G21" s="49">
        <v>0</v>
      </c>
      <c r="H21" s="43">
        <v>15.45</v>
      </c>
      <c r="I21" s="146">
        <v>0</v>
      </c>
      <c r="J21" s="249" t="s">
        <v>47</v>
      </c>
      <c r="K21" s="250" t="s">
        <v>30</v>
      </c>
    </row>
    <row r="22" spans="1:11" s="229" customFormat="1" ht="11.15" customHeight="1">
      <c r="A22" s="139" t="s">
        <v>1176</v>
      </c>
      <c r="B22" s="46" t="s">
        <v>1177</v>
      </c>
      <c r="C22" s="247" t="s">
        <v>1153</v>
      </c>
      <c r="D22" s="242">
        <v>44628</v>
      </c>
      <c r="E22" s="242">
        <v>44926</v>
      </c>
      <c r="F22" s="248">
        <f t="shared" si="0"/>
        <v>7472733.5000000009</v>
      </c>
      <c r="G22" s="49">
        <v>0</v>
      </c>
      <c r="H22" s="43">
        <v>1090.9100000000001</v>
      </c>
      <c r="I22" s="146">
        <v>0</v>
      </c>
      <c r="J22" s="249" t="s">
        <v>47</v>
      </c>
      <c r="K22" s="250" t="s">
        <v>30</v>
      </c>
    </row>
    <row r="23" spans="1:11" s="229" customFormat="1" ht="11.15" customHeight="1">
      <c r="A23" s="139" t="s">
        <v>1178</v>
      </c>
      <c r="B23" s="46" t="s">
        <v>1179</v>
      </c>
      <c r="C23" s="247" t="s">
        <v>1153</v>
      </c>
      <c r="D23" s="242">
        <v>44679</v>
      </c>
      <c r="E23" s="242">
        <v>44926</v>
      </c>
      <c r="F23" s="248">
        <f t="shared" si="0"/>
        <v>3113599</v>
      </c>
      <c r="G23" s="49">
        <v>0</v>
      </c>
      <c r="H23" s="43">
        <v>454.54</v>
      </c>
      <c r="I23" s="146">
        <v>0</v>
      </c>
      <c r="J23" s="249" t="s">
        <v>47</v>
      </c>
      <c r="K23" s="250" t="s">
        <v>30</v>
      </c>
    </row>
    <row r="24" spans="1:11" s="229" customFormat="1" ht="11.15" customHeight="1">
      <c r="A24" s="139" t="s">
        <v>1180</v>
      </c>
      <c r="B24" s="46" t="s">
        <v>1181</v>
      </c>
      <c r="C24" s="247" t="s">
        <v>1153</v>
      </c>
      <c r="D24" s="242">
        <v>44452</v>
      </c>
      <c r="E24" s="242">
        <v>44926</v>
      </c>
      <c r="F24" s="248">
        <f t="shared" si="0"/>
        <v>9340865.5</v>
      </c>
      <c r="G24" s="49">
        <v>0</v>
      </c>
      <c r="H24" s="43">
        <v>1363.63</v>
      </c>
      <c r="I24" s="146">
        <v>0</v>
      </c>
      <c r="J24" s="249" t="s">
        <v>47</v>
      </c>
      <c r="K24" s="250" t="s">
        <v>30</v>
      </c>
    </row>
    <row r="25" spans="1:11" s="229" customFormat="1" ht="11.15" customHeight="1">
      <c r="A25" s="139" t="s">
        <v>1182</v>
      </c>
      <c r="B25" s="46" t="s">
        <v>1183</v>
      </c>
      <c r="C25" s="247" t="s">
        <v>1153</v>
      </c>
      <c r="D25" s="242">
        <v>44725</v>
      </c>
      <c r="E25" s="242">
        <v>44926</v>
      </c>
      <c r="F25" s="248">
        <f t="shared" si="0"/>
        <v>260300</v>
      </c>
      <c r="G25" s="49">
        <v>0</v>
      </c>
      <c r="H25" s="43">
        <v>38</v>
      </c>
      <c r="I25" s="146">
        <v>0</v>
      </c>
      <c r="J25" s="249" t="s">
        <v>47</v>
      </c>
      <c r="K25" s="250" t="s">
        <v>30</v>
      </c>
    </row>
    <row r="26" spans="1:11" s="229" customFormat="1" ht="11.15" customHeight="1">
      <c r="A26" s="139" t="s">
        <v>1184</v>
      </c>
      <c r="B26" s="46" t="s">
        <v>1185</v>
      </c>
      <c r="C26" s="247" t="s">
        <v>1153</v>
      </c>
      <c r="D26" s="242">
        <v>44739</v>
      </c>
      <c r="E26" s="242">
        <v>44926</v>
      </c>
      <c r="F26" s="248">
        <f t="shared" si="0"/>
        <v>1525700.5</v>
      </c>
      <c r="G26" s="49">
        <v>0</v>
      </c>
      <c r="H26" s="43">
        <v>222.73</v>
      </c>
      <c r="I26" s="146">
        <v>0</v>
      </c>
      <c r="J26" s="249" t="s">
        <v>47</v>
      </c>
      <c r="K26" s="250" t="s">
        <v>30</v>
      </c>
    </row>
    <row r="27" spans="1:11" s="229" customFormat="1" ht="11.15" customHeight="1">
      <c r="A27" s="139" t="s">
        <v>1186</v>
      </c>
      <c r="B27" s="46" t="s">
        <v>1187</v>
      </c>
      <c r="C27" s="247" t="s">
        <v>1153</v>
      </c>
      <c r="D27" s="242">
        <v>44363</v>
      </c>
      <c r="E27" s="242">
        <v>44926</v>
      </c>
      <c r="F27" s="248">
        <f t="shared" si="0"/>
        <v>62272665</v>
      </c>
      <c r="G27" s="49">
        <v>0</v>
      </c>
      <c r="H27" s="43">
        <v>9090.9</v>
      </c>
      <c r="I27" s="146">
        <v>0</v>
      </c>
      <c r="J27" s="249" t="s">
        <v>47</v>
      </c>
      <c r="K27" s="250" t="s">
        <v>30</v>
      </c>
    </row>
    <row r="28" spans="1:11" s="229" customFormat="1" ht="11.15" customHeight="1">
      <c r="A28" s="139" t="s">
        <v>1188</v>
      </c>
      <c r="B28" s="46" t="s">
        <v>1187</v>
      </c>
      <c r="C28" s="247" t="s">
        <v>1153</v>
      </c>
      <c r="D28" s="242">
        <v>44194</v>
      </c>
      <c r="E28" s="242">
        <v>44926</v>
      </c>
      <c r="F28" s="248">
        <f t="shared" si="0"/>
        <v>27630160</v>
      </c>
      <c r="G28" s="49">
        <v>0</v>
      </c>
      <c r="H28" s="43">
        <v>4033.6</v>
      </c>
      <c r="I28" s="146">
        <v>0</v>
      </c>
      <c r="J28" s="249" t="s">
        <v>47</v>
      </c>
      <c r="K28" s="250" t="s">
        <v>30</v>
      </c>
    </row>
    <row r="29" spans="1:11" s="229" customFormat="1" ht="11.15" customHeight="1">
      <c r="A29" s="139" t="s">
        <v>1189</v>
      </c>
      <c r="B29" s="46" t="s">
        <v>1187</v>
      </c>
      <c r="C29" s="247" t="s">
        <v>1153</v>
      </c>
      <c r="D29" s="242">
        <v>44027</v>
      </c>
      <c r="E29" s="242">
        <v>44926</v>
      </c>
      <c r="F29" s="248">
        <f t="shared" si="0"/>
        <v>9906744</v>
      </c>
      <c r="G29" s="49">
        <v>0</v>
      </c>
      <c r="H29" s="43">
        <v>1446.24</v>
      </c>
      <c r="I29" s="146">
        <v>0</v>
      </c>
      <c r="J29" s="249" t="s">
        <v>47</v>
      </c>
      <c r="K29" s="250" t="s">
        <v>30</v>
      </c>
    </row>
    <row r="30" spans="1:11" s="229" customFormat="1" ht="11.15" customHeight="1">
      <c r="A30" s="139" t="s">
        <v>1190</v>
      </c>
      <c r="B30" s="46" t="s">
        <v>1187</v>
      </c>
      <c r="C30" s="247" t="s">
        <v>1153</v>
      </c>
      <c r="D30" s="242">
        <v>44201</v>
      </c>
      <c r="E30" s="242">
        <v>44926</v>
      </c>
      <c r="F30" s="248">
        <f t="shared" si="0"/>
        <v>6290149.5</v>
      </c>
      <c r="G30" s="49">
        <v>0</v>
      </c>
      <c r="H30" s="43">
        <v>918.27</v>
      </c>
      <c r="I30" s="146">
        <v>0</v>
      </c>
      <c r="J30" s="249" t="s">
        <v>47</v>
      </c>
      <c r="K30" s="250" t="s">
        <v>30</v>
      </c>
    </row>
    <row r="31" spans="1:11" s="229" customFormat="1" ht="11.15" customHeight="1">
      <c r="A31" s="139" t="s">
        <v>1191</v>
      </c>
      <c r="B31" s="46" t="s">
        <v>1187</v>
      </c>
      <c r="C31" s="247" t="s">
        <v>1153</v>
      </c>
      <c r="D31" s="242">
        <v>44132</v>
      </c>
      <c r="E31" s="242">
        <v>44926</v>
      </c>
      <c r="F31" s="248">
        <f t="shared" si="0"/>
        <v>6247953.5</v>
      </c>
      <c r="G31" s="49">
        <v>0</v>
      </c>
      <c r="H31" s="43">
        <v>912.11</v>
      </c>
      <c r="I31" s="146">
        <v>0</v>
      </c>
      <c r="J31" s="249" t="s">
        <v>47</v>
      </c>
      <c r="K31" s="250" t="s">
        <v>30</v>
      </c>
    </row>
    <row r="32" spans="1:11" s="229" customFormat="1" ht="11.15" customHeight="1">
      <c r="A32" s="139" t="s">
        <v>1192</v>
      </c>
      <c r="B32" s="46" t="s">
        <v>1187</v>
      </c>
      <c r="C32" s="247" t="s">
        <v>1153</v>
      </c>
      <c r="D32" s="242">
        <v>44166</v>
      </c>
      <c r="E32" s="242">
        <v>44926</v>
      </c>
      <c r="F32" s="248">
        <f t="shared" si="0"/>
        <v>6191030</v>
      </c>
      <c r="G32" s="49">
        <v>0</v>
      </c>
      <c r="H32" s="43">
        <v>903.8</v>
      </c>
      <c r="I32" s="146">
        <v>0</v>
      </c>
      <c r="J32" s="249" t="s">
        <v>47</v>
      </c>
      <c r="K32" s="250" t="s">
        <v>30</v>
      </c>
    </row>
    <row r="33" spans="1:11" s="229" customFormat="1" ht="11.15" customHeight="1">
      <c r="A33" s="139" t="s">
        <v>1193</v>
      </c>
      <c r="B33" s="46" t="s">
        <v>1187</v>
      </c>
      <c r="C33" s="247" t="s">
        <v>1153</v>
      </c>
      <c r="D33" s="242">
        <v>43999</v>
      </c>
      <c r="E33" s="242">
        <v>44926</v>
      </c>
      <c r="F33" s="248">
        <f t="shared" si="0"/>
        <v>4352764</v>
      </c>
      <c r="G33" s="49">
        <v>0</v>
      </c>
      <c r="H33" s="43">
        <v>635.44000000000005</v>
      </c>
      <c r="I33" s="146">
        <v>0</v>
      </c>
      <c r="J33" s="249" t="s">
        <v>47</v>
      </c>
      <c r="K33" s="250" t="s">
        <v>30</v>
      </c>
    </row>
    <row r="34" spans="1:11" s="229" customFormat="1" ht="11.15" customHeight="1">
      <c r="A34" s="139" t="s">
        <v>1194</v>
      </c>
      <c r="B34" s="46" t="s">
        <v>1187</v>
      </c>
      <c r="C34" s="247" t="s">
        <v>1153</v>
      </c>
      <c r="D34" s="242">
        <v>44012</v>
      </c>
      <c r="E34" s="242">
        <v>44926</v>
      </c>
      <c r="F34" s="248">
        <f t="shared" si="0"/>
        <v>4307965</v>
      </c>
      <c r="G34" s="49">
        <v>0</v>
      </c>
      <c r="H34" s="43">
        <v>628.9</v>
      </c>
      <c r="I34" s="146">
        <v>0</v>
      </c>
      <c r="J34" s="249" t="s">
        <v>47</v>
      </c>
      <c r="K34" s="250" t="s">
        <v>30</v>
      </c>
    </row>
    <row r="35" spans="1:11" s="229" customFormat="1" ht="11.15" customHeight="1">
      <c r="A35" s="139" t="s">
        <v>1195</v>
      </c>
      <c r="B35" s="46" t="s">
        <v>1196</v>
      </c>
      <c r="C35" s="247" t="s">
        <v>1153</v>
      </c>
      <c r="D35" s="242">
        <v>44638</v>
      </c>
      <c r="E35" s="242">
        <v>44926</v>
      </c>
      <c r="F35" s="248">
        <f t="shared" si="0"/>
        <v>183785.5</v>
      </c>
      <c r="G35" s="49">
        <v>0</v>
      </c>
      <c r="H35" s="43">
        <v>26.83</v>
      </c>
      <c r="I35" s="146">
        <v>0</v>
      </c>
      <c r="J35" s="249" t="s">
        <v>47</v>
      </c>
      <c r="K35" s="250" t="s">
        <v>30</v>
      </c>
    </row>
    <row r="36" spans="1:11" s="229" customFormat="1" ht="11.15" customHeight="1">
      <c r="A36" s="139" t="s">
        <v>1197</v>
      </c>
      <c r="B36" s="46" t="s">
        <v>1198</v>
      </c>
      <c r="C36" s="247" t="s">
        <v>1153</v>
      </c>
      <c r="D36" s="242">
        <v>44736</v>
      </c>
      <c r="E36" s="242">
        <v>44926</v>
      </c>
      <c r="F36" s="248">
        <f t="shared" si="0"/>
        <v>8892533</v>
      </c>
      <c r="G36" s="49">
        <v>0</v>
      </c>
      <c r="H36" s="43">
        <v>1298.18</v>
      </c>
      <c r="I36" s="146">
        <v>0</v>
      </c>
      <c r="J36" s="249" t="s">
        <v>47</v>
      </c>
      <c r="K36" s="250" t="s">
        <v>30</v>
      </c>
    </row>
    <row r="37" spans="1:11" s="229" customFormat="1" ht="11.15" customHeight="1">
      <c r="A37" s="139" t="s">
        <v>1199</v>
      </c>
      <c r="B37" s="46" t="s">
        <v>1200</v>
      </c>
      <c r="C37" s="247" t="s">
        <v>1153</v>
      </c>
      <c r="D37" s="242">
        <v>44741</v>
      </c>
      <c r="E37" s="242">
        <v>44926</v>
      </c>
      <c r="F37" s="248">
        <f t="shared" si="0"/>
        <v>6227266.5</v>
      </c>
      <c r="G37" s="49">
        <v>0</v>
      </c>
      <c r="H37" s="43">
        <v>909.09</v>
      </c>
      <c r="I37" s="146">
        <v>0</v>
      </c>
      <c r="J37" s="249" t="s">
        <v>47</v>
      </c>
      <c r="K37" s="250" t="s">
        <v>30</v>
      </c>
    </row>
    <row r="38" spans="1:11" s="229" customFormat="1" ht="11.15" customHeight="1">
      <c r="A38" s="139" t="s">
        <v>1201</v>
      </c>
      <c r="B38" s="46" t="s">
        <v>1202</v>
      </c>
      <c r="C38" s="247" t="s">
        <v>1153</v>
      </c>
      <c r="D38" s="242">
        <v>44734</v>
      </c>
      <c r="E38" s="242">
        <v>44926</v>
      </c>
      <c r="F38" s="248">
        <f t="shared" si="0"/>
        <v>28583200.499999996</v>
      </c>
      <c r="G38" s="49">
        <v>0</v>
      </c>
      <c r="H38" s="43">
        <v>4172.7299999999996</v>
      </c>
      <c r="I38" s="146">
        <v>0</v>
      </c>
      <c r="J38" s="249" t="s">
        <v>47</v>
      </c>
      <c r="K38" s="250" t="s">
        <v>30</v>
      </c>
    </row>
    <row r="39" spans="1:11" s="229" customFormat="1" ht="11.15" customHeight="1">
      <c r="A39" s="139" t="s">
        <v>1203</v>
      </c>
      <c r="B39" s="46" t="s">
        <v>1204</v>
      </c>
      <c r="C39" s="247" t="s">
        <v>1153</v>
      </c>
      <c r="D39" s="242">
        <v>44491</v>
      </c>
      <c r="E39" s="242">
        <v>44926</v>
      </c>
      <c r="F39" s="248">
        <f t="shared" si="0"/>
        <v>62272665</v>
      </c>
      <c r="G39" s="49">
        <v>0</v>
      </c>
      <c r="H39" s="43">
        <v>9090.9</v>
      </c>
      <c r="I39" s="146">
        <v>0</v>
      </c>
      <c r="J39" s="249" t="s">
        <v>47</v>
      </c>
      <c r="K39" s="250" t="s">
        <v>30</v>
      </c>
    </row>
    <row r="40" spans="1:11" s="229" customFormat="1" ht="11.15" customHeight="1">
      <c r="A40" s="139" t="s">
        <v>1205</v>
      </c>
      <c r="B40" s="46" t="s">
        <v>1085</v>
      </c>
      <c r="C40" s="247" t="s">
        <v>1153</v>
      </c>
      <c r="D40" s="242">
        <v>44742</v>
      </c>
      <c r="E40" s="242">
        <v>44926</v>
      </c>
      <c r="F40" s="248">
        <f t="shared" si="0"/>
        <v>15568200.5</v>
      </c>
      <c r="G40" s="49">
        <v>0</v>
      </c>
      <c r="H40" s="43">
        <v>2272.73</v>
      </c>
      <c r="I40" s="146">
        <v>0</v>
      </c>
      <c r="J40" s="249" t="s">
        <v>47</v>
      </c>
      <c r="K40" s="250" t="s">
        <v>30</v>
      </c>
    </row>
    <row r="41" spans="1:11" s="229" customFormat="1" ht="11.15" customHeight="1">
      <c r="A41" s="139" t="s">
        <v>1206</v>
      </c>
      <c r="B41" s="46" t="s">
        <v>1207</v>
      </c>
      <c r="C41" s="247" t="s">
        <v>1153</v>
      </c>
      <c r="D41" s="242">
        <v>44711</v>
      </c>
      <c r="E41" s="242">
        <v>44926</v>
      </c>
      <c r="F41" s="248">
        <f t="shared" ref="F41:F72" si="1">+G41+H41*$C$4</f>
        <v>3587824.5</v>
      </c>
      <c r="G41" s="49">
        <v>0</v>
      </c>
      <c r="H41" s="43">
        <v>523.77</v>
      </c>
      <c r="I41" s="146">
        <v>0</v>
      </c>
      <c r="J41" s="249" t="s">
        <v>47</v>
      </c>
      <c r="K41" s="250" t="s">
        <v>30</v>
      </c>
    </row>
    <row r="42" spans="1:11" s="229" customFormat="1" ht="11.15" customHeight="1">
      <c r="A42" s="139" t="s">
        <v>1208</v>
      </c>
      <c r="B42" s="46" t="s">
        <v>1209</v>
      </c>
      <c r="C42" s="247" t="s">
        <v>1153</v>
      </c>
      <c r="D42" s="242">
        <v>44663</v>
      </c>
      <c r="E42" s="242">
        <v>44926</v>
      </c>
      <c r="F42" s="248">
        <f t="shared" si="1"/>
        <v>2691844.5</v>
      </c>
      <c r="G42" s="49">
        <v>0</v>
      </c>
      <c r="H42" s="43">
        <v>392.97</v>
      </c>
      <c r="I42" s="146">
        <v>0</v>
      </c>
      <c r="J42" s="249" t="s">
        <v>47</v>
      </c>
      <c r="K42" s="250" t="s">
        <v>30</v>
      </c>
    </row>
    <row r="43" spans="1:11" s="229" customFormat="1" ht="11.15" customHeight="1">
      <c r="A43" s="139" t="s">
        <v>1210</v>
      </c>
      <c r="B43" s="46" t="s">
        <v>1211</v>
      </c>
      <c r="C43" s="247" t="s">
        <v>1153</v>
      </c>
      <c r="D43" s="242">
        <v>44421</v>
      </c>
      <c r="E43" s="242">
        <v>44926</v>
      </c>
      <c r="F43" s="248">
        <f t="shared" si="1"/>
        <v>93409066</v>
      </c>
      <c r="G43" s="49">
        <v>0</v>
      </c>
      <c r="H43" s="43">
        <v>13636.36</v>
      </c>
      <c r="I43" s="146">
        <v>0</v>
      </c>
      <c r="J43" s="249" t="s">
        <v>47</v>
      </c>
      <c r="K43" s="250" t="s">
        <v>30</v>
      </c>
    </row>
    <row r="44" spans="1:11" s="229" customFormat="1" ht="11.15" customHeight="1">
      <c r="A44" s="139" t="s">
        <v>1212</v>
      </c>
      <c r="B44" s="46" t="s">
        <v>1213</v>
      </c>
      <c r="C44" s="247" t="s">
        <v>1153</v>
      </c>
      <c r="D44" s="242">
        <v>44649</v>
      </c>
      <c r="E44" s="242">
        <v>44926</v>
      </c>
      <c r="F44" s="248">
        <f t="shared" si="1"/>
        <v>527101266.5</v>
      </c>
      <c r="G44" s="49">
        <v>0</v>
      </c>
      <c r="H44" s="43">
        <v>76949.09</v>
      </c>
      <c r="I44" s="146">
        <v>0</v>
      </c>
      <c r="J44" s="249" t="s">
        <v>47</v>
      </c>
      <c r="K44" s="250" t="s">
        <v>30</v>
      </c>
    </row>
    <row r="45" spans="1:11" s="229" customFormat="1" ht="11.15" customHeight="1">
      <c r="A45" s="139" t="s">
        <v>1214</v>
      </c>
      <c r="B45" s="46" t="s">
        <v>1215</v>
      </c>
      <c r="C45" s="247" t="s">
        <v>1153</v>
      </c>
      <c r="D45" s="242">
        <v>44729</v>
      </c>
      <c r="E45" s="242">
        <v>44926</v>
      </c>
      <c r="F45" s="248">
        <f t="shared" si="1"/>
        <v>294824</v>
      </c>
      <c r="G45" s="49">
        <v>0</v>
      </c>
      <c r="H45" s="43">
        <v>43.04</v>
      </c>
      <c r="I45" s="146">
        <v>0</v>
      </c>
      <c r="J45" s="249" t="s">
        <v>47</v>
      </c>
      <c r="K45" s="250" t="s">
        <v>30</v>
      </c>
    </row>
    <row r="46" spans="1:11" s="229" customFormat="1" ht="11.15" customHeight="1">
      <c r="A46" s="139" t="s">
        <v>1216</v>
      </c>
      <c r="B46" s="46" t="s">
        <v>1217</v>
      </c>
      <c r="C46" s="247" t="s">
        <v>1153</v>
      </c>
      <c r="D46" s="242">
        <v>44487</v>
      </c>
      <c r="E46" s="242">
        <v>44926</v>
      </c>
      <c r="F46" s="248">
        <f t="shared" si="1"/>
        <v>56045467.000000067</v>
      </c>
      <c r="G46" s="49">
        <v>0</v>
      </c>
      <c r="H46" s="43">
        <v>8181.8200000000097</v>
      </c>
      <c r="I46" s="146">
        <v>0</v>
      </c>
      <c r="J46" s="249" t="s">
        <v>47</v>
      </c>
      <c r="K46" s="250" t="s">
        <v>30</v>
      </c>
    </row>
    <row r="47" spans="1:11" s="229" customFormat="1" ht="11.15" customHeight="1">
      <c r="A47" s="139" t="s">
        <v>1218</v>
      </c>
      <c r="B47" s="46" t="s">
        <v>1219</v>
      </c>
      <c r="C47" s="247" t="s">
        <v>1153</v>
      </c>
      <c r="D47" s="242">
        <v>44725</v>
      </c>
      <c r="E47" s="242">
        <v>44926</v>
      </c>
      <c r="F47" s="248">
        <f t="shared" si="1"/>
        <v>31136332.5</v>
      </c>
      <c r="G47" s="49">
        <v>0</v>
      </c>
      <c r="H47" s="43">
        <v>4545.45</v>
      </c>
      <c r="I47" s="146">
        <v>0</v>
      </c>
      <c r="J47" s="249" t="s">
        <v>47</v>
      </c>
      <c r="K47" s="250" t="s">
        <v>30</v>
      </c>
    </row>
    <row r="48" spans="1:11" s="229" customFormat="1" ht="11.15" customHeight="1">
      <c r="A48" s="139" t="s">
        <v>1220</v>
      </c>
      <c r="B48" s="46" t="s">
        <v>1221</v>
      </c>
      <c r="C48" s="247" t="s">
        <v>1153</v>
      </c>
      <c r="D48" s="242">
        <v>44694</v>
      </c>
      <c r="E48" s="242">
        <v>44926</v>
      </c>
      <c r="F48" s="248">
        <f t="shared" si="1"/>
        <v>4260289</v>
      </c>
      <c r="G48" s="49">
        <v>0</v>
      </c>
      <c r="H48" s="43">
        <v>621.94000000000005</v>
      </c>
      <c r="I48" s="146">
        <v>0</v>
      </c>
      <c r="J48" s="249" t="s">
        <v>47</v>
      </c>
      <c r="K48" s="250" t="s">
        <v>30</v>
      </c>
    </row>
    <row r="49" spans="1:11" s="229" customFormat="1" ht="11.15" customHeight="1">
      <c r="A49" s="139" t="s">
        <v>1222</v>
      </c>
      <c r="B49" s="46" t="s">
        <v>1089</v>
      </c>
      <c r="C49" s="247" t="s">
        <v>1153</v>
      </c>
      <c r="D49" s="242">
        <v>44677</v>
      </c>
      <c r="E49" s="242">
        <v>44926</v>
      </c>
      <c r="F49" s="248">
        <f t="shared" si="1"/>
        <v>62272733.5</v>
      </c>
      <c r="G49" s="49">
        <v>0</v>
      </c>
      <c r="H49" s="43">
        <v>9090.91</v>
      </c>
      <c r="I49" s="146">
        <v>0</v>
      </c>
      <c r="J49" s="249" t="s">
        <v>47</v>
      </c>
      <c r="K49" s="250" t="s">
        <v>30</v>
      </c>
    </row>
    <row r="50" spans="1:11" s="229" customFormat="1" ht="11.15" customHeight="1">
      <c r="A50" s="139" t="s">
        <v>1223</v>
      </c>
      <c r="B50" s="46" t="s">
        <v>1224</v>
      </c>
      <c r="C50" s="247" t="s">
        <v>1153</v>
      </c>
      <c r="D50" s="242">
        <v>44721</v>
      </c>
      <c r="E50" s="242">
        <v>44926</v>
      </c>
      <c r="F50" s="248">
        <f t="shared" si="1"/>
        <v>2540322.5</v>
      </c>
      <c r="G50" s="49">
        <v>0</v>
      </c>
      <c r="H50" s="43">
        <v>370.85</v>
      </c>
      <c r="I50" s="146">
        <v>0</v>
      </c>
      <c r="J50" s="249" t="s">
        <v>47</v>
      </c>
      <c r="K50" s="250" t="s">
        <v>30</v>
      </c>
    </row>
    <row r="51" spans="1:11" s="229" customFormat="1" ht="11.15" customHeight="1">
      <c r="A51" s="139" t="s">
        <v>1225</v>
      </c>
      <c r="B51" s="46" t="s">
        <v>1226</v>
      </c>
      <c r="C51" s="247" t="s">
        <v>1153</v>
      </c>
      <c r="D51" s="242">
        <v>44713</v>
      </c>
      <c r="E51" s="242">
        <v>44926</v>
      </c>
      <c r="F51" s="248">
        <f t="shared" si="1"/>
        <v>1009964</v>
      </c>
      <c r="G51" s="49">
        <v>0</v>
      </c>
      <c r="H51" s="43">
        <v>147.44</v>
      </c>
      <c r="I51" s="146">
        <v>0</v>
      </c>
      <c r="J51" s="249" t="s">
        <v>47</v>
      </c>
      <c r="K51" s="250" t="s">
        <v>30</v>
      </c>
    </row>
    <row r="52" spans="1:11" s="229" customFormat="1" ht="11.15" customHeight="1">
      <c r="A52" s="139" t="s">
        <v>1227</v>
      </c>
      <c r="B52" s="46" t="s">
        <v>1228</v>
      </c>
      <c r="C52" s="247" t="s">
        <v>1153</v>
      </c>
      <c r="D52" s="242">
        <v>44461</v>
      </c>
      <c r="E52" s="242">
        <v>44926</v>
      </c>
      <c r="F52" s="248">
        <f t="shared" si="1"/>
        <v>24909066</v>
      </c>
      <c r="G52" s="49">
        <v>0</v>
      </c>
      <c r="H52" s="43">
        <v>3636.36</v>
      </c>
      <c r="I52" s="146">
        <v>0</v>
      </c>
      <c r="J52" s="249" t="s">
        <v>47</v>
      </c>
      <c r="K52" s="250" t="s">
        <v>30</v>
      </c>
    </row>
    <row r="53" spans="1:11" s="229" customFormat="1" ht="11.15" customHeight="1">
      <c r="A53" s="139" t="s">
        <v>1229</v>
      </c>
      <c r="B53" s="46" t="s">
        <v>1230</v>
      </c>
      <c r="C53" s="247" t="s">
        <v>1153</v>
      </c>
      <c r="D53" s="242">
        <v>44706</v>
      </c>
      <c r="E53" s="242">
        <v>44926</v>
      </c>
      <c r="F53" s="248">
        <f t="shared" si="1"/>
        <v>210569</v>
      </c>
      <c r="G53" s="49">
        <v>0</v>
      </c>
      <c r="H53" s="43">
        <v>30.74</v>
      </c>
      <c r="I53" s="146">
        <v>0</v>
      </c>
      <c r="J53" s="249" t="s">
        <v>47</v>
      </c>
      <c r="K53" s="250" t="s">
        <v>30</v>
      </c>
    </row>
    <row r="54" spans="1:11" s="229" customFormat="1" ht="11.15" customHeight="1">
      <c r="A54" s="139" t="s">
        <v>1231</v>
      </c>
      <c r="B54" s="46" t="s">
        <v>1232</v>
      </c>
      <c r="C54" s="247" t="s">
        <v>1153</v>
      </c>
      <c r="D54" s="242">
        <v>44526</v>
      </c>
      <c r="E54" s="242">
        <v>44926</v>
      </c>
      <c r="F54" s="248">
        <f t="shared" si="1"/>
        <v>1370000</v>
      </c>
      <c r="G54" s="49">
        <v>0</v>
      </c>
      <c r="H54" s="43">
        <v>200</v>
      </c>
      <c r="I54" s="146">
        <v>0</v>
      </c>
      <c r="J54" s="249" t="s">
        <v>47</v>
      </c>
      <c r="K54" s="250" t="s">
        <v>30</v>
      </c>
    </row>
    <row r="55" spans="1:11" s="229" customFormat="1" ht="11.15" customHeight="1">
      <c r="A55" s="139" t="s">
        <v>1233</v>
      </c>
      <c r="B55" s="46" t="s">
        <v>1234</v>
      </c>
      <c r="C55" s="247" t="s">
        <v>1153</v>
      </c>
      <c r="D55" s="242">
        <v>44735</v>
      </c>
      <c r="E55" s="242">
        <v>44926</v>
      </c>
      <c r="F55" s="248">
        <f t="shared" si="1"/>
        <v>344555</v>
      </c>
      <c r="G55" s="49">
        <v>0</v>
      </c>
      <c r="H55" s="43">
        <v>50.3</v>
      </c>
      <c r="I55" s="146">
        <v>0</v>
      </c>
      <c r="J55" s="249" t="s">
        <v>47</v>
      </c>
      <c r="K55" s="250" t="s">
        <v>30</v>
      </c>
    </row>
    <row r="56" spans="1:11" s="229" customFormat="1" ht="11.15" customHeight="1">
      <c r="A56" s="139" t="s">
        <v>1235</v>
      </c>
      <c r="B56" s="46" t="s">
        <v>1236</v>
      </c>
      <c r="C56" s="247" t="s">
        <v>1153</v>
      </c>
      <c r="D56" s="242">
        <v>44728</v>
      </c>
      <c r="E56" s="242">
        <v>44926</v>
      </c>
      <c r="F56" s="248">
        <f t="shared" si="1"/>
        <v>3736332.5000000005</v>
      </c>
      <c r="G56" s="49">
        <v>0</v>
      </c>
      <c r="H56" s="43">
        <v>545.45000000000005</v>
      </c>
      <c r="I56" s="146">
        <v>0</v>
      </c>
      <c r="J56" s="249" t="s">
        <v>47</v>
      </c>
      <c r="K56" s="250" t="s">
        <v>30</v>
      </c>
    </row>
    <row r="57" spans="1:11" s="229" customFormat="1" ht="11.15" customHeight="1">
      <c r="A57" s="139" t="s">
        <v>1237</v>
      </c>
      <c r="B57" s="46" t="s">
        <v>1238</v>
      </c>
      <c r="C57" s="247" t="s">
        <v>1153</v>
      </c>
      <c r="D57" s="242">
        <v>44726</v>
      </c>
      <c r="E57" s="242">
        <v>44926</v>
      </c>
      <c r="F57" s="248">
        <f t="shared" si="1"/>
        <v>12454533</v>
      </c>
      <c r="G57" s="49">
        <v>0</v>
      </c>
      <c r="H57" s="43">
        <v>1818.18</v>
      </c>
      <c r="I57" s="146">
        <v>0</v>
      </c>
      <c r="J57" s="249" t="s">
        <v>47</v>
      </c>
      <c r="K57" s="250" t="s">
        <v>30</v>
      </c>
    </row>
    <row r="58" spans="1:11" s="229" customFormat="1" ht="11.15" customHeight="1">
      <c r="A58" s="139" t="s">
        <v>1239</v>
      </c>
      <c r="B58" s="46" t="s">
        <v>1240</v>
      </c>
      <c r="C58" s="247" t="s">
        <v>1153</v>
      </c>
      <c r="D58" s="242">
        <v>44741</v>
      </c>
      <c r="E58" s="242">
        <v>44926</v>
      </c>
      <c r="F58" s="248">
        <f t="shared" si="1"/>
        <v>18681799.5</v>
      </c>
      <c r="G58" s="49">
        <v>0</v>
      </c>
      <c r="H58" s="43">
        <v>2727.27</v>
      </c>
      <c r="I58" s="146">
        <v>0</v>
      </c>
      <c r="J58" s="249" t="s">
        <v>47</v>
      </c>
      <c r="K58" s="250" t="s">
        <v>30</v>
      </c>
    </row>
    <row r="59" spans="1:11" s="229" customFormat="1" ht="11.15" customHeight="1">
      <c r="A59" s="139" t="s">
        <v>1241</v>
      </c>
      <c r="B59" s="46" t="s">
        <v>1242</v>
      </c>
      <c r="C59" s="247" t="s">
        <v>1153</v>
      </c>
      <c r="D59" s="242">
        <v>44677</v>
      </c>
      <c r="E59" s="242">
        <v>44926</v>
      </c>
      <c r="F59" s="248">
        <f t="shared" si="1"/>
        <v>62272733.5</v>
      </c>
      <c r="G59" s="49">
        <v>0</v>
      </c>
      <c r="H59" s="43">
        <v>9090.91</v>
      </c>
      <c r="I59" s="146">
        <v>0</v>
      </c>
      <c r="J59" s="249" t="s">
        <v>47</v>
      </c>
      <c r="K59" s="250" t="s">
        <v>30</v>
      </c>
    </row>
    <row r="60" spans="1:11" s="229" customFormat="1" ht="11.15" customHeight="1">
      <c r="A60" s="139" t="s">
        <v>1243</v>
      </c>
      <c r="B60" s="46" t="s">
        <v>1242</v>
      </c>
      <c r="C60" s="247" t="s">
        <v>1153</v>
      </c>
      <c r="D60" s="242">
        <v>44456</v>
      </c>
      <c r="E60" s="242">
        <v>44926</v>
      </c>
      <c r="F60" s="248">
        <f t="shared" si="1"/>
        <v>35495398.5</v>
      </c>
      <c r="G60" s="49">
        <v>0</v>
      </c>
      <c r="H60" s="43">
        <v>5181.8100000000004</v>
      </c>
      <c r="I60" s="146">
        <v>0</v>
      </c>
      <c r="J60" s="249" t="s">
        <v>47</v>
      </c>
      <c r="K60" s="250" t="s">
        <v>30</v>
      </c>
    </row>
    <row r="61" spans="1:11" s="229" customFormat="1" ht="11.15" customHeight="1">
      <c r="A61" s="139" t="s">
        <v>1244</v>
      </c>
      <c r="B61" s="46" t="s">
        <v>1245</v>
      </c>
      <c r="C61" s="247" t="s">
        <v>1153</v>
      </c>
      <c r="D61" s="242">
        <v>44740</v>
      </c>
      <c r="E61" s="242">
        <v>44926</v>
      </c>
      <c r="F61" s="248">
        <f t="shared" si="1"/>
        <v>943431799.49999988</v>
      </c>
      <c r="G61" s="49">
        <v>0</v>
      </c>
      <c r="H61" s="43">
        <v>137727.26999999999</v>
      </c>
      <c r="I61" s="146">
        <v>0</v>
      </c>
      <c r="J61" s="249" t="s">
        <v>47</v>
      </c>
      <c r="K61" s="250" t="s">
        <v>30</v>
      </c>
    </row>
    <row r="62" spans="1:11" s="229" customFormat="1" ht="11.15" customHeight="1">
      <c r="A62" s="139" t="s">
        <v>1246</v>
      </c>
      <c r="B62" s="46" t="s">
        <v>1245</v>
      </c>
      <c r="C62" s="247" t="s">
        <v>1153</v>
      </c>
      <c r="D62" s="242">
        <v>44740</v>
      </c>
      <c r="E62" s="242">
        <v>44926</v>
      </c>
      <c r="F62" s="248">
        <f t="shared" si="1"/>
        <v>700568200.5</v>
      </c>
      <c r="G62" s="49">
        <v>0</v>
      </c>
      <c r="H62" s="43">
        <v>102272.73</v>
      </c>
      <c r="I62" s="146">
        <v>0</v>
      </c>
      <c r="J62" s="249" t="s">
        <v>47</v>
      </c>
      <c r="K62" s="250" t="s">
        <v>30</v>
      </c>
    </row>
    <row r="63" spans="1:11" s="229" customFormat="1" ht="11.15" customHeight="1">
      <c r="A63" s="139" t="s">
        <v>1247</v>
      </c>
      <c r="B63" s="46" t="s">
        <v>1248</v>
      </c>
      <c r="C63" s="247" t="s">
        <v>1153</v>
      </c>
      <c r="D63" s="242">
        <v>44607</v>
      </c>
      <c r="E63" s="242">
        <v>44926</v>
      </c>
      <c r="F63" s="248">
        <f t="shared" si="1"/>
        <v>12454533</v>
      </c>
      <c r="G63" s="49">
        <v>0</v>
      </c>
      <c r="H63" s="43">
        <v>1818.18</v>
      </c>
      <c r="I63" s="146">
        <v>0</v>
      </c>
      <c r="J63" s="249" t="s">
        <v>47</v>
      </c>
      <c r="K63" s="250" t="s">
        <v>30</v>
      </c>
    </row>
    <row r="64" spans="1:11" s="229" customFormat="1" ht="11.15" customHeight="1">
      <c r="A64" s="139" t="s">
        <v>1249</v>
      </c>
      <c r="B64" s="46" t="s">
        <v>1248</v>
      </c>
      <c r="C64" s="247" t="s">
        <v>1153</v>
      </c>
      <c r="D64" s="242">
        <v>44651</v>
      </c>
      <c r="E64" s="242">
        <v>44926</v>
      </c>
      <c r="F64" s="248">
        <f t="shared" si="1"/>
        <v>670272.5</v>
      </c>
      <c r="G64" s="49">
        <v>0</v>
      </c>
      <c r="H64" s="43">
        <v>97.85</v>
      </c>
      <c r="I64" s="146">
        <v>0</v>
      </c>
      <c r="J64" s="249" t="s">
        <v>47</v>
      </c>
      <c r="K64" s="250" t="s">
        <v>30</v>
      </c>
    </row>
    <row r="65" spans="1:11" s="229" customFormat="1" ht="11.15" customHeight="1">
      <c r="A65" s="139" t="s">
        <v>1250</v>
      </c>
      <c r="B65" s="46" t="s">
        <v>1251</v>
      </c>
      <c r="C65" s="247" t="s">
        <v>1153</v>
      </c>
      <c r="D65" s="242">
        <v>44704</v>
      </c>
      <c r="E65" s="242">
        <v>44926</v>
      </c>
      <c r="F65" s="248">
        <f t="shared" si="1"/>
        <v>10368434</v>
      </c>
      <c r="G65" s="49">
        <v>0</v>
      </c>
      <c r="H65" s="43">
        <v>1513.64</v>
      </c>
      <c r="I65" s="146">
        <v>0</v>
      </c>
      <c r="J65" s="249" t="s">
        <v>47</v>
      </c>
      <c r="K65" s="250" t="s">
        <v>30</v>
      </c>
    </row>
    <row r="66" spans="1:11" s="229" customFormat="1" ht="11.15" customHeight="1">
      <c r="A66" s="139" t="s">
        <v>1252</v>
      </c>
      <c r="B66" s="46" t="s">
        <v>1253</v>
      </c>
      <c r="C66" s="247" t="s">
        <v>1153</v>
      </c>
      <c r="D66" s="242">
        <v>44714</v>
      </c>
      <c r="E66" s="242">
        <v>44926</v>
      </c>
      <c r="F66" s="248">
        <f t="shared" si="1"/>
        <v>24909066</v>
      </c>
      <c r="G66" s="49">
        <v>0</v>
      </c>
      <c r="H66" s="43">
        <v>3636.36</v>
      </c>
      <c r="I66" s="146">
        <v>0</v>
      </c>
      <c r="J66" s="249" t="s">
        <v>47</v>
      </c>
      <c r="K66" s="250" t="s">
        <v>30</v>
      </c>
    </row>
    <row r="67" spans="1:11" s="229" customFormat="1" ht="11.15" customHeight="1">
      <c r="A67" s="139" t="s">
        <v>1254</v>
      </c>
      <c r="B67" s="46" t="s">
        <v>1255</v>
      </c>
      <c r="C67" s="247" t="s">
        <v>1153</v>
      </c>
      <c r="D67" s="242">
        <v>44656</v>
      </c>
      <c r="E67" s="242">
        <v>44926</v>
      </c>
      <c r="F67" s="248">
        <f t="shared" si="1"/>
        <v>12454533</v>
      </c>
      <c r="G67" s="49">
        <v>0</v>
      </c>
      <c r="H67" s="43">
        <v>1818.18</v>
      </c>
      <c r="I67" s="146">
        <v>0</v>
      </c>
      <c r="J67" s="249" t="s">
        <v>47</v>
      </c>
      <c r="K67" s="250" t="s">
        <v>30</v>
      </c>
    </row>
    <row r="68" spans="1:11" s="229" customFormat="1" ht="11.15" customHeight="1">
      <c r="A68" s="139" t="s">
        <v>1256</v>
      </c>
      <c r="B68" s="46" t="s">
        <v>1257</v>
      </c>
      <c r="C68" s="247" t="s">
        <v>1153</v>
      </c>
      <c r="D68" s="242">
        <v>44707</v>
      </c>
      <c r="E68" s="242">
        <v>44926</v>
      </c>
      <c r="F68" s="248">
        <f t="shared" si="1"/>
        <v>311363599</v>
      </c>
      <c r="G68" s="49">
        <v>0</v>
      </c>
      <c r="H68" s="43">
        <v>45454.54</v>
      </c>
      <c r="I68" s="146">
        <v>0</v>
      </c>
      <c r="J68" s="249" t="s">
        <v>47</v>
      </c>
      <c r="K68" s="250" t="s">
        <v>30</v>
      </c>
    </row>
    <row r="69" spans="1:11" s="229" customFormat="1" ht="11.15" customHeight="1">
      <c r="A69" s="139" t="s">
        <v>1258</v>
      </c>
      <c r="B69" s="46" t="s">
        <v>1259</v>
      </c>
      <c r="C69" s="247" t="s">
        <v>1153</v>
      </c>
      <c r="D69" s="242">
        <v>44489</v>
      </c>
      <c r="E69" s="242">
        <v>44926</v>
      </c>
      <c r="F69" s="248">
        <f t="shared" si="1"/>
        <v>1245398.5</v>
      </c>
      <c r="G69" s="49">
        <v>0</v>
      </c>
      <c r="H69" s="43">
        <v>181.81</v>
      </c>
      <c r="I69" s="146">
        <v>0</v>
      </c>
      <c r="J69" s="249" t="s">
        <v>47</v>
      </c>
      <c r="K69" s="250" t="s">
        <v>30</v>
      </c>
    </row>
    <row r="70" spans="1:11" s="229" customFormat="1" ht="11.15" customHeight="1">
      <c r="A70" s="139" t="s">
        <v>1260</v>
      </c>
      <c r="B70" s="46" t="s">
        <v>1261</v>
      </c>
      <c r="C70" s="247" t="s">
        <v>1153</v>
      </c>
      <c r="D70" s="242">
        <v>44582</v>
      </c>
      <c r="E70" s="242">
        <v>44926</v>
      </c>
      <c r="F70" s="248">
        <f t="shared" si="1"/>
        <v>31136332.5</v>
      </c>
      <c r="G70" s="49">
        <v>0</v>
      </c>
      <c r="H70" s="43">
        <v>4545.45</v>
      </c>
      <c r="I70" s="146">
        <v>0</v>
      </c>
      <c r="J70" s="249" t="s">
        <v>47</v>
      </c>
      <c r="K70" s="250" t="s">
        <v>30</v>
      </c>
    </row>
    <row r="71" spans="1:11" s="229" customFormat="1" ht="11.15" customHeight="1">
      <c r="A71" s="139" t="s">
        <v>1262</v>
      </c>
      <c r="B71" s="46" t="s">
        <v>1263</v>
      </c>
      <c r="C71" s="247" t="s">
        <v>1153</v>
      </c>
      <c r="D71" s="242">
        <v>44739</v>
      </c>
      <c r="E71" s="242">
        <v>44926</v>
      </c>
      <c r="F71" s="248">
        <f t="shared" si="1"/>
        <v>99636332.5</v>
      </c>
      <c r="G71" s="49">
        <v>0</v>
      </c>
      <c r="H71" s="43">
        <v>14545.45</v>
      </c>
      <c r="I71" s="146">
        <v>0</v>
      </c>
      <c r="J71" s="249" t="s">
        <v>47</v>
      </c>
      <c r="K71" s="250" t="s">
        <v>30</v>
      </c>
    </row>
    <row r="72" spans="1:11" s="229" customFormat="1" ht="11.15" customHeight="1">
      <c r="A72" s="139" t="s">
        <v>1264</v>
      </c>
      <c r="B72" s="46" t="s">
        <v>1265</v>
      </c>
      <c r="C72" s="247" t="s">
        <v>1153</v>
      </c>
      <c r="D72" s="242">
        <v>44676</v>
      </c>
      <c r="E72" s="242">
        <v>44926</v>
      </c>
      <c r="F72" s="248">
        <f t="shared" si="1"/>
        <v>1520631.5</v>
      </c>
      <c r="G72" s="49">
        <v>0</v>
      </c>
      <c r="H72" s="43">
        <v>221.99</v>
      </c>
      <c r="I72" s="146">
        <v>0</v>
      </c>
      <c r="J72" s="249" t="s">
        <v>47</v>
      </c>
      <c r="K72" s="250" t="s">
        <v>30</v>
      </c>
    </row>
    <row r="73" spans="1:11" s="229" customFormat="1" ht="11.15" customHeight="1">
      <c r="A73" s="139" t="s">
        <v>1266</v>
      </c>
      <c r="B73" s="46" t="s">
        <v>1267</v>
      </c>
      <c r="C73" s="247" t="s">
        <v>1153</v>
      </c>
      <c r="D73" s="242">
        <v>44742</v>
      </c>
      <c r="E73" s="242">
        <v>44926</v>
      </c>
      <c r="F73" s="248">
        <f t="shared" ref="F73:F104" si="2">+G73+H73*$C$4</f>
        <v>361181799.5</v>
      </c>
      <c r="G73" s="49">
        <v>0</v>
      </c>
      <c r="H73" s="43">
        <v>52727.27</v>
      </c>
      <c r="I73" s="146">
        <v>0</v>
      </c>
      <c r="J73" s="249" t="s">
        <v>47</v>
      </c>
      <c r="K73" s="250" t="s">
        <v>30</v>
      </c>
    </row>
    <row r="74" spans="1:11" s="229" customFormat="1" ht="11.15" customHeight="1">
      <c r="A74" s="139" t="s">
        <v>1268</v>
      </c>
      <c r="B74" s="46" t="s">
        <v>1269</v>
      </c>
      <c r="C74" s="247" t="s">
        <v>1153</v>
      </c>
      <c r="D74" s="242">
        <v>44700</v>
      </c>
      <c r="E74" s="242">
        <v>44926</v>
      </c>
      <c r="F74" s="248">
        <f t="shared" si="2"/>
        <v>10472417</v>
      </c>
      <c r="G74" s="49">
        <v>0</v>
      </c>
      <c r="H74" s="43">
        <v>1528.82</v>
      </c>
      <c r="I74" s="146">
        <v>0</v>
      </c>
      <c r="J74" s="249" t="s">
        <v>47</v>
      </c>
      <c r="K74" s="250" t="s">
        <v>30</v>
      </c>
    </row>
    <row r="75" spans="1:11" s="229" customFormat="1" ht="11.15" customHeight="1">
      <c r="A75" s="139" t="s">
        <v>1270</v>
      </c>
      <c r="B75" s="46" t="s">
        <v>1271</v>
      </c>
      <c r="C75" s="247" t="s">
        <v>1153</v>
      </c>
      <c r="D75" s="242">
        <v>44705</v>
      </c>
      <c r="E75" s="242">
        <v>44926</v>
      </c>
      <c r="F75" s="248">
        <f t="shared" si="2"/>
        <v>6227266.5</v>
      </c>
      <c r="G75" s="49">
        <v>0</v>
      </c>
      <c r="H75" s="43">
        <v>909.09</v>
      </c>
      <c r="I75" s="146">
        <v>0</v>
      </c>
      <c r="J75" s="249" t="s">
        <v>47</v>
      </c>
      <c r="K75" s="250" t="s">
        <v>30</v>
      </c>
    </row>
    <row r="76" spans="1:11" s="229" customFormat="1" ht="11.15" customHeight="1">
      <c r="A76" s="139" t="s">
        <v>1272</v>
      </c>
      <c r="B76" s="46" t="s">
        <v>1273</v>
      </c>
      <c r="C76" s="247" t="s">
        <v>1153</v>
      </c>
      <c r="D76" s="242">
        <v>44722</v>
      </c>
      <c r="E76" s="242">
        <v>44926</v>
      </c>
      <c r="F76" s="248">
        <f t="shared" si="2"/>
        <v>12454532.999999931</v>
      </c>
      <c r="G76" s="49">
        <v>0</v>
      </c>
      <c r="H76" s="43">
        <v>1818.1799999999901</v>
      </c>
      <c r="I76" s="146">
        <v>0</v>
      </c>
      <c r="J76" s="249" t="s">
        <v>47</v>
      </c>
      <c r="K76" s="250" t="s">
        <v>30</v>
      </c>
    </row>
    <row r="77" spans="1:11" s="229" customFormat="1" ht="11.15" customHeight="1">
      <c r="A77" s="139" t="s">
        <v>1274</v>
      </c>
      <c r="B77" s="46" t="s">
        <v>1275</v>
      </c>
      <c r="C77" s="247" t="s">
        <v>1153</v>
      </c>
      <c r="D77" s="242">
        <v>44741</v>
      </c>
      <c r="E77" s="242">
        <v>44926</v>
      </c>
      <c r="F77" s="248">
        <f t="shared" si="2"/>
        <v>93409066</v>
      </c>
      <c r="G77" s="49">
        <v>0</v>
      </c>
      <c r="H77" s="43">
        <v>13636.36</v>
      </c>
      <c r="I77" s="146">
        <v>0</v>
      </c>
      <c r="J77" s="249" t="s">
        <v>47</v>
      </c>
      <c r="K77" s="250" t="s">
        <v>30</v>
      </c>
    </row>
    <row r="78" spans="1:11" s="229" customFormat="1" ht="11.15" customHeight="1">
      <c r="A78" s="139" t="s">
        <v>1276</v>
      </c>
      <c r="B78" s="46" t="s">
        <v>1277</v>
      </c>
      <c r="C78" s="247" t="s">
        <v>1153</v>
      </c>
      <c r="D78" s="242">
        <v>44735</v>
      </c>
      <c r="E78" s="242">
        <v>44926</v>
      </c>
      <c r="F78" s="248">
        <f t="shared" si="2"/>
        <v>93409066</v>
      </c>
      <c r="G78" s="49">
        <v>0</v>
      </c>
      <c r="H78" s="43">
        <v>13636.36</v>
      </c>
      <c r="I78" s="146">
        <v>0</v>
      </c>
      <c r="J78" s="249" t="s">
        <v>47</v>
      </c>
      <c r="K78" s="250" t="s">
        <v>30</v>
      </c>
    </row>
    <row r="79" spans="1:11" s="229" customFormat="1" ht="11.15" customHeight="1">
      <c r="A79" s="139" t="s">
        <v>1278</v>
      </c>
      <c r="B79" s="46" t="s">
        <v>1279</v>
      </c>
      <c r="C79" s="247" t="s">
        <v>1153</v>
      </c>
      <c r="D79" s="242">
        <v>44739</v>
      </c>
      <c r="E79" s="242">
        <v>44926</v>
      </c>
      <c r="F79" s="248">
        <f t="shared" si="2"/>
        <v>435909066</v>
      </c>
      <c r="G79" s="49">
        <v>0</v>
      </c>
      <c r="H79" s="43">
        <v>63636.36</v>
      </c>
      <c r="I79" s="146">
        <v>0</v>
      </c>
      <c r="J79" s="249" t="s">
        <v>47</v>
      </c>
      <c r="K79" s="250" t="s">
        <v>30</v>
      </c>
    </row>
    <row r="80" spans="1:11" s="229" customFormat="1" ht="11.15" customHeight="1">
      <c r="A80" s="139" t="s">
        <v>1280</v>
      </c>
      <c r="B80" s="46" t="s">
        <v>1281</v>
      </c>
      <c r="C80" s="247" t="s">
        <v>1153</v>
      </c>
      <c r="D80" s="242">
        <v>44503</v>
      </c>
      <c r="E80" s="242">
        <v>44926</v>
      </c>
      <c r="F80" s="248">
        <f t="shared" si="2"/>
        <v>31136332.5</v>
      </c>
      <c r="G80" s="49">
        <v>0</v>
      </c>
      <c r="H80" s="43">
        <v>4545.45</v>
      </c>
      <c r="I80" s="146">
        <v>0</v>
      </c>
      <c r="J80" s="249" t="s">
        <v>47</v>
      </c>
      <c r="K80" s="250" t="s">
        <v>30</v>
      </c>
    </row>
    <row r="81" spans="1:11" s="229" customFormat="1" ht="11.15" customHeight="1">
      <c r="A81" s="139" t="s">
        <v>1282</v>
      </c>
      <c r="B81" s="46" t="s">
        <v>1283</v>
      </c>
      <c r="C81" s="247" t="s">
        <v>1153</v>
      </c>
      <c r="D81" s="242">
        <v>44735</v>
      </c>
      <c r="E81" s="242">
        <v>44926</v>
      </c>
      <c r="F81" s="248">
        <f t="shared" si="2"/>
        <v>31136332.5</v>
      </c>
      <c r="G81" s="49">
        <v>0</v>
      </c>
      <c r="H81" s="43">
        <v>4545.45</v>
      </c>
      <c r="I81" s="146">
        <v>0</v>
      </c>
      <c r="J81" s="249" t="s">
        <v>47</v>
      </c>
      <c r="K81" s="250" t="s">
        <v>30</v>
      </c>
    </row>
    <row r="82" spans="1:11" s="229" customFormat="1" ht="11.15" customHeight="1">
      <c r="A82" s="139" t="s">
        <v>1284</v>
      </c>
      <c r="B82" s="46" t="s">
        <v>1285</v>
      </c>
      <c r="C82" s="247" t="s">
        <v>1153</v>
      </c>
      <c r="D82" s="242">
        <v>44629</v>
      </c>
      <c r="E82" s="242">
        <v>44926</v>
      </c>
      <c r="F82" s="248">
        <f t="shared" si="2"/>
        <v>6227266.5</v>
      </c>
      <c r="G82" s="49">
        <v>0</v>
      </c>
      <c r="H82" s="43">
        <v>909.09</v>
      </c>
      <c r="I82" s="146">
        <v>0</v>
      </c>
      <c r="J82" s="249" t="s">
        <v>47</v>
      </c>
      <c r="K82" s="250" t="s">
        <v>30</v>
      </c>
    </row>
    <row r="83" spans="1:11" s="229" customFormat="1" ht="11.15" customHeight="1">
      <c r="A83" s="139" t="s">
        <v>1286</v>
      </c>
      <c r="B83" s="46" t="s">
        <v>1287</v>
      </c>
      <c r="C83" s="247" t="s">
        <v>1153</v>
      </c>
      <c r="D83" s="242">
        <v>44708</v>
      </c>
      <c r="E83" s="242">
        <v>44926</v>
      </c>
      <c r="F83" s="248">
        <f t="shared" si="2"/>
        <v>31136332.5</v>
      </c>
      <c r="G83" s="49">
        <v>0</v>
      </c>
      <c r="H83" s="43">
        <v>4545.45</v>
      </c>
      <c r="I83" s="146">
        <v>0</v>
      </c>
      <c r="J83" s="249" t="s">
        <v>47</v>
      </c>
      <c r="K83" s="250" t="s">
        <v>30</v>
      </c>
    </row>
    <row r="84" spans="1:11" s="229" customFormat="1" ht="11.15" customHeight="1">
      <c r="A84" s="139" t="s">
        <v>1288</v>
      </c>
      <c r="B84" s="46" t="s">
        <v>1289</v>
      </c>
      <c r="C84" s="247" t="s">
        <v>1153</v>
      </c>
      <c r="D84" s="242">
        <v>44659</v>
      </c>
      <c r="E84" s="242">
        <v>44926</v>
      </c>
      <c r="F84" s="248">
        <f t="shared" si="2"/>
        <v>268520</v>
      </c>
      <c r="G84" s="49">
        <v>0</v>
      </c>
      <c r="H84" s="43">
        <v>39.200000000000003</v>
      </c>
      <c r="I84" s="146">
        <v>0</v>
      </c>
      <c r="J84" s="249" t="s">
        <v>47</v>
      </c>
      <c r="K84" s="250" t="s">
        <v>30</v>
      </c>
    </row>
    <row r="85" spans="1:11" s="229" customFormat="1" ht="11.15" customHeight="1">
      <c r="A85" s="139" t="s">
        <v>1290</v>
      </c>
      <c r="B85" s="46" t="s">
        <v>1291</v>
      </c>
      <c r="C85" s="247" t="s">
        <v>1153</v>
      </c>
      <c r="D85" s="242">
        <v>44741</v>
      </c>
      <c r="E85" s="242">
        <v>44926</v>
      </c>
      <c r="F85" s="248">
        <f t="shared" si="2"/>
        <v>12454533</v>
      </c>
      <c r="G85" s="49">
        <v>0</v>
      </c>
      <c r="H85" s="43">
        <v>1818.18</v>
      </c>
      <c r="I85" s="146">
        <v>0</v>
      </c>
      <c r="J85" s="249" t="s">
        <v>47</v>
      </c>
      <c r="K85" s="250" t="s">
        <v>30</v>
      </c>
    </row>
    <row r="86" spans="1:11" s="229" customFormat="1" ht="11.15" customHeight="1">
      <c r="A86" s="139" t="s">
        <v>1292</v>
      </c>
      <c r="B86" s="46" t="s">
        <v>1293</v>
      </c>
      <c r="C86" s="247" t="s">
        <v>1153</v>
      </c>
      <c r="D86" s="242">
        <v>44706</v>
      </c>
      <c r="E86" s="242">
        <v>44926</v>
      </c>
      <c r="F86" s="248">
        <f t="shared" si="2"/>
        <v>622727266.5</v>
      </c>
      <c r="G86" s="49">
        <v>0</v>
      </c>
      <c r="H86" s="43">
        <v>90909.09</v>
      </c>
      <c r="I86" s="146">
        <v>0</v>
      </c>
      <c r="J86" s="249" t="s">
        <v>47</v>
      </c>
      <c r="K86" s="250" t="s">
        <v>30</v>
      </c>
    </row>
    <row r="87" spans="1:11" s="229" customFormat="1" ht="11.15" customHeight="1">
      <c r="A87" s="139" t="s">
        <v>1294</v>
      </c>
      <c r="B87" s="46" t="s">
        <v>1293</v>
      </c>
      <c r="C87" s="247" t="s">
        <v>1153</v>
      </c>
      <c r="D87" s="242">
        <v>44540</v>
      </c>
      <c r="E87" s="242">
        <v>44926</v>
      </c>
      <c r="F87" s="248">
        <f t="shared" si="2"/>
        <v>31136332.5</v>
      </c>
      <c r="G87" s="49">
        <v>0</v>
      </c>
      <c r="H87" s="43">
        <v>4545.45</v>
      </c>
      <c r="I87" s="146">
        <v>0</v>
      </c>
      <c r="J87" s="249" t="s">
        <v>47</v>
      </c>
      <c r="K87" s="250" t="s">
        <v>30</v>
      </c>
    </row>
    <row r="88" spans="1:11" s="229" customFormat="1" ht="11.15" customHeight="1">
      <c r="A88" s="139" t="s">
        <v>1295</v>
      </c>
      <c r="B88" s="46" t="s">
        <v>906</v>
      </c>
      <c r="C88" s="247" t="s">
        <v>1153</v>
      </c>
      <c r="D88" s="242">
        <v>44637</v>
      </c>
      <c r="E88" s="242">
        <v>44926</v>
      </c>
      <c r="F88" s="248">
        <f t="shared" si="2"/>
        <v>10418987</v>
      </c>
      <c r="G88" s="49">
        <v>0</v>
      </c>
      <c r="H88" s="43">
        <v>1521.02</v>
      </c>
      <c r="I88" s="146">
        <v>0</v>
      </c>
      <c r="J88" s="249" t="s">
        <v>47</v>
      </c>
      <c r="K88" s="250" t="s">
        <v>30</v>
      </c>
    </row>
    <row r="89" spans="1:11" s="229" customFormat="1" ht="11.15" customHeight="1">
      <c r="A89" s="139" t="s">
        <v>1296</v>
      </c>
      <c r="B89" s="46" t="s">
        <v>1297</v>
      </c>
      <c r="C89" s="247" t="s">
        <v>1153</v>
      </c>
      <c r="D89" s="242">
        <v>44659</v>
      </c>
      <c r="E89" s="242">
        <v>44926</v>
      </c>
      <c r="F89" s="248">
        <f t="shared" si="2"/>
        <v>6227266.5</v>
      </c>
      <c r="G89" s="49">
        <v>0</v>
      </c>
      <c r="H89" s="43">
        <v>909.09</v>
      </c>
      <c r="I89" s="146">
        <v>0</v>
      </c>
      <c r="J89" s="249" t="s">
        <v>47</v>
      </c>
      <c r="K89" s="250" t="s">
        <v>30</v>
      </c>
    </row>
    <row r="90" spans="1:11" s="229" customFormat="1" ht="11.15" customHeight="1">
      <c r="A90" s="139" t="s">
        <v>1298</v>
      </c>
      <c r="B90" s="46" t="s">
        <v>1299</v>
      </c>
      <c r="C90" s="247" t="s">
        <v>1153</v>
      </c>
      <c r="D90" s="242">
        <v>44670</v>
      </c>
      <c r="E90" s="242">
        <v>44926</v>
      </c>
      <c r="F90" s="248">
        <f t="shared" si="2"/>
        <v>31136332.5</v>
      </c>
      <c r="G90" s="49">
        <v>0</v>
      </c>
      <c r="H90" s="43">
        <v>4545.45</v>
      </c>
      <c r="I90" s="146">
        <v>0</v>
      </c>
      <c r="J90" s="249" t="s">
        <v>47</v>
      </c>
      <c r="K90" s="250" t="s">
        <v>30</v>
      </c>
    </row>
    <row r="91" spans="1:11" s="229" customFormat="1" ht="11.15" customHeight="1">
      <c r="A91" s="139" t="s">
        <v>1300</v>
      </c>
      <c r="B91" s="46" t="s">
        <v>1301</v>
      </c>
      <c r="C91" s="247" t="s">
        <v>1153</v>
      </c>
      <c r="D91" s="242">
        <v>44742</v>
      </c>
      <c r="E91" s="242">
        <v>44926</v>
      </c>
      <c r="F91" s="248">
        <f t="shared" si="2"/>
        <v>2883233.5</v>
      </c>
      <c r="G91" s="49">
        <v>0</v>
      </c>
      <c r="H91" s="43">
        <v>420.91</v>
      </c>
      <c r="I91" s="146">
        <v>0</v>
      </c>
      <c r="J91" s="249" t="s">
        <v>47</v>
      </c>
      <c r="K91" s="250" t="s">
        <v>30</v>
      </c>
    </row>
    <row r="92" spans="1:11" s="229" customFormat="1" ht="11.15" customHeight="1">
      <c r="A92" s="139" t="s">
        <v>1302</v>
      </c>
      <c r="B92" s="46" t="s">
        <v>1303</v>
      </c>
      <c r="C92" s="247" t="s">
        <v>1153</v>
      </c>
      <c r="D92" s="242">
        <v>44659</v>
      </c>
      <c r="E92" s="242">
        <v>44926</v>
      </c>
      <c r="F92" s="248">
        <f t="shared" si="2"/>
        <v>93409066</v>
      </c>
      <c r="G92" s="49">
        <v>0</v>
      </c>
      <c r="H92" s="43">
        <v>13636.36</v>
      </c>
      <c r="I92" s="146">
        <v>0</v>
      </c>
      <c r="J92" s="249" t="s">
        <v>47</v>
      </c>
      <c r="K92" s="250" t="s">
        <v>30</v>
      </c>
    </row>
    <row r="93" spans="1:11" s="229" customFormat="1" ht="11.15" customHeight="1">
      <c r="A93" s="139" t="s">
        <v>1304</v>
      </c>
      <c r="B93" s="46" t="s">
        <v>1305</v>
      </c>
      <c r="C93" s="247" t="s">
        <v>1153</v>
      </c>
      <c r="D93" s="242">
        <v>44656</v>
      </c>
      <c r="E93" s="242">
        <v>44926</v>
      </c>
      <c r="F93" s="248">
        <f t="shared" si="2"/>
        <v>1245467</v>
      </c>
      <c r="G93" s="49">
        <v>0</v>
      </c>
      <c r="H93" s="43">
        <v>181.82</v>
      </c>
      <c r="I93" s="146">
        <v>0</v>
      </c>
      <c r="J93" s="249" t="s">
        <v>47</v>
      </c>
      <c r="K93" s="250" t="s">
        <v>30</v>
      </c>
    </row>
    <row r="94" spans="1:11" s="229" customFormat="1" ht="11.15" customHeight="1">
      <c r="A94" s="139" t="s">
        <v>1306</v>
      </c>
      <c r="B94" s="46" t="s">
        <v>1307</v>
      </c>
      <c r="C94" s="247" t="s">
        <v>1153</v>
      </c>
      <c r="D94" s="242">
        <v>44516</v>
      </c>
      <c r="E94" s="242">
        <v>44926</v>
      </c>
      <c r="F94" s="248">
        <f t="shared" si="2"/>
        <v>3532339.4999999995</v>
      </c>
      <c r="G94" s="49">
        <v>0</v>
      </c>
      <c r="H94" s="43">
        <v>515.66999999999996</v>
      </c>
      <c r="I94" s="146">
        <v>0</v>
      </c>
      <c r="J94" s="249" t="s">
        <v>47</v>
      </c>
      <c r="K94" s="250" t="s">
        <v>30</v>
      </c>
    </row>
    <row r="95" spans="1:11" s="229" customFormat="1" ht="11.15" customHeight="1">
      <c r="A95" s="139" t="s">
        <v>1308</v>
      </c>
      <c r="B95" s="46" t="s">
        <v>1309</v>
      </c>
      <c r="C95" s="247" t="s">
        <v>1153</v>
      </c>
      <c r="D95" s="242">
        <v>44680</v>
      </c>
      <c r="E95" s="242">
        <v>44926</v>
      </c>
      <c r="F95" s="248">
        <f t="shared" si="2"/>
        <v>26154533</v>
      </c>
      <c r="G95" s="49">
        <v>0</v>
      </c>
      <c r="H95" s="43">
        <v>3818.18</v>
      </c>
      <c r="I95" s="146">
        <v>0</v>
      </c>
      <c r="J95" s="249" t="s">
        <v>47</v>
      </c>
      <c r="K95" s="250" t="s">
        <v>30</v>
      </c>
    </row>
    <row r="96" spans="1:11" s="229" customFormat="1" ht="11.15" customHeight="1">
      <c r="A96" s="139" t="s">
        <v>1310</v>
      </c>
      <c r="B96" s="46" t="s">
        <v>1311</v>
      </c>
      <c r="C96" s="247" t="s">
        <v>1153</v>
      </c>
      <c r="D96" s="242">
        <v>44559</v>
      </c>
      <c r="E96" s="242">
        <v>44926</v>
      </c>
      <c r="F96" s="248">
        <f t="shared" si="2"/>
        <v>31136332.5</v>
      </c>
      <c r="G96" s="49">
        <v>0</v>
      </c>
      <c r="H96" s="43">
        <v>4545.45</v>
      </c>
      <c r="I96" s="146">
        <v>0</v>
      </c>
      <c r="J96" s="249" t="s">
        <v>47</v>
      </c>
      <c r="K96" s="250" t="s">
        <v>30</v>
      </c>
    </row>
    <row r="97" spans="1:11" s="229" customFormat="1" ht="11.15" customHeight="1">
      <c r="A97" s="139" t="s">
        <v>1312</v>
      </c>
      <c r="B97" s="46" t="s">
        <v>1313</v>
      </c>
      <c r="C97" s="247" t="s">
        <v>1153</v>
      </c>
      <c r="D97" s="242">
        <v>44729</v>
      </c>
      <c r="E97" s="242">
        <v>44926</v>
      </c>
      <c r="F97" s="248">
        <f t="shared" si="2"/>
        <v>142738450.5</v>
      </c>
      <c r="G97" s="49">
        <v>0</v>
      </c>
      <c r="H97" s="43">
        <v>20837.73</v>
      </c>
      <c r="I97" s="146">
        <v>0</v>
      </c>
      <c r="J97" s="249" t="s">
        <v>47</v>
      </c>
      <c r="K97" s="250" t="s">
        <v>30</v>
      </c>
    </row>
    <row r="98" spans="1:11" s="229" customFormat="1" ht="11.15" customHeight="1">
      <c r="A98" s="139" t="s">
        <v>1314</v>
      </c>
      <c r="B98" s="46" t="s">
        <v>1313</v>
      </c>
      <c r="C98" s="247" t="s">
        <v>1153</v>
      </c>
      <c r="D98" s="242">
        <v>44650</v>
      </c>
      <c r="E98" s="242">
        <v>44926</v>
      </c>
      <c r="F98" s="248">
        <f t="shared" si="2"/>
        <v>12454533</v>
      </c>
      <c r="G98" s="49">
        <v>0</v>
      </c>
      <c r="H98" s="43">
        <v>1818.18</v>
      </c>
      <c r="I98" s="146">
        <v>0</v>
      </c>
      <c r="J98" s="249" t="s">
        <v>47</v>
      </c>
      <c r="K98" s="250" t="s">
        <v>30</v>
      </c>
    </row>
    <row r="99" spans="1:11" s="229" customFormat="1" ht="11.15" customHeight="1">
      <c r="A99" s="139" t="s">
        <v>1315</v>
      </c>
      <c r="B99" s="46" t="s">
        <v>1316</v>
      </c>
      <c r="C99" s="247" t="s">
        <v>1153</v>
      </c>
      <c r="D99" s="242">
        <v>44742</v>
      </c>
      <c r="E99" s="242">
        <v>44926</v>
      </c>
      <c r="F99" s="248">
        <f t="shared" si="2"/>
        <v>591590934</v>
      </c>
      <c r="G99" s="49">
        <v>0</v>
      </c>
      <c r="H99" s="43">
        <v>86363.64</v>
      </c>
      <c r="I99" s="146">
        <v>0</v>
      </c>
      <c r="J99" s="249" t="s">
        <v>47</v>
      </c>
      <c r="K99" s="250" t="s">
        <v>30</v>
      </c>
    </row>
    <row r="100" spans="1:11" s="229" customFormat="1" ht="11.15" customHeight="1">
      <c r="A100" s="139" t="s">
        <v>1317</v>
      </c>
      <c r="B100" s="46" t="s">
        <v>1316</v>
      </c>
      <c r="C100" s="247" t="s">
        <v>1153</v>
      </c>
      <c r="D100" s="242">
        <v>44719</v>
      </c>
      <c r="E100" s="242">
        <v>44926</v>
      </c>
      <c r="F100" s="248">
        <f t="shared" si="2"/>
        <v>76906799.5</v>
      </c>
      <c r="G100" s="49">
        <v>0</v>
      </c>
      <c r="H100" s="43">
        <v>11227.27</v>
      </c>
      <c r="I100" s="146">
        <v>0</v>
      </c>
      <c r="J100" s="249" t="s">
        <v>47</v>
      </c>
      <c r="K100" s="250" t="s">
        <v>30</v>
      </c>
    </row>
    <row r="101" spans="1:11" s="229" customFormat="1" ht="11.15" customHeight="1">
      <c r="A101" s="139" t="s">
        <v>1318</v>
      </c>
      <c r="B101" s="46" t="s">
        <v>1319</v>
      </c>
      <c r="C101" s="247" t="s">
        <v>1153</v>
      </c>
      <c r="D101" s="242">
        <v>44641</v>
      </c>
      <c r="E101" s="242">
        <v>44926</v>
      </c>
      <c r="F101" s="248">
        <f t="shared" si="2"/>
        <v>339216521</v>
      </c>
      <c r="G101" s="49">
        <v>0</v>
      </c>
      <c r="H101" s="43">
        <v>49520.66</v>
      </c>
      <c r="I101" s="146">
        <v>0</v>
      </c>
      <c r="J101" s="249" t="s">
        <v>47</v>
      </c>
      <c r="K101" s="250" t="s">
        <v>30</v>
      </c>
    </row>
    <row r="102" spans="1:11" s="229" customFormat="1" ht="11.15" customHeight="1">
      <c r="A102" s="139" t="s">
        <v>1320</v>
      </c>
      <c r="B102" s="46" t="s">
        <v>1319</v>
      </c>
      <c r="C102" s="247" t="s">
        <v>1153</v>
      </c>
      <c r="D102" s="242">
        <v>44621</v>
      </c>
      <c r="E102" s="242">
        <v>44926</v>
      </c>
      <c r="F102" s="248">
        <f t="shared" si="2"/>
        <v>242863599</v>
      </c>
      <c r="G102" s="49">
        <v>0</v>
      </c>
      <c r="H102" s="43">
        <v>35454.54</v>
      </c>
      <c r="I102" s="146">
        <v>0</v>
      </c>
      <c r="J102" s="249" t="s">
        <v>47</v>
      </c>
      <c r="K102" s="250" t="s">
        <v>30</v>
      </c>
    </row>
    <row r="103" spans="1:11" s="229" customFormat="1" ht="11.15" customHeight="1">
      <c r="A103" s="139" t="s">
        <v>1321</v>
      </c>
      <c r="B103" s="46" t="s">
        <v>1319</v>
      </c>
      <c r="C103" s="247" t="s">
        <v>1153</v>
      </c>
      <c r="D103" s="242">
        <v>44648</v>
      </c>
      <c r="E103" s="242">
        <v>44926</v>
      </c>
      <c r="F103" s="248">
        <f t="shared" si="2"/>
        <v>155681799.5</v>
      </c>
      <c r="G103" s="49">
        <v>0</v>
      </c>
      <c r="H103" s="43">
        <v>22727.27</v>
      </c>
      <c r="I103" s="146">
        <v>0</v>
      </c>
      <c r="J103" s="249" t="s">
        <v>47</v>
      </c>
      <c r="K103" s="250" t="s">
        <v>30</v>
      </c>
    </row>
    <row r="104" spans="1:11" s="229" customFormat="1" ht="11.15" customHeight="1">
      <c r="A104" s="139" t="s">
        <v>1322</v>
      </c>
      <c r="B104" s="46" t="s">
        <v>1323</v>
      </c>
      <c r="C104" s="247" t="s">
        <v>1153</v>
      </c>
      <c r="D104" s="242">
        <v>44509</v>
      </c>
      <c r="E104" s="242">
        <v>44926</v>
      </c>
      <c r="F104" s="248">
        <f t="shared" si="2"/>
        <v>3113599</v>
      </c>
      <c r="G104" s="49">
        <v>0</v>
      </c>
      <c r="H104" s="43">
        <v>454.54</v>
      </c>
      <c r="I104" s="146">
        <v>0</v>
      </c>
      <c r="J104" s="249" t="s">
        <v>47</v>
      </c>
      <c r="K104" s="250" t="s">
        <v>30</v>
      </c>
    </row>
    <row r="105" spans="1:11" s="229" customFormat="1" ht="11.15" customHeight="1">
      <c r="A105" s="139" t="s">
        <v>1324</v>
      </c>
      <c r="B105" s="46" t="s">
        <v>1325</v>
      </c>
      <c r="C105" s="247" t="s">
        <v>1153</v>
      </c>
      <c r="D105" s="242">
        <v>44342</v>
      </c>
      <c r="E105" s="242">
        <v>44926</v>
      </c>
      <c r="F105" s="248">
        <f t="shared" ref="F105:F136" si="3">+G105+H105*$C$4</f>
        <v>6227266.5</v>
      </c>
      <c r="G105" s="49">
        <v>0</v>
      </c>
      <c r="H105" s="43">
        <v>909.09</v>
      </c>
      <c r="I105" s="146">
        <v>0</v>
      </c>
      <c r="J105" s="249" t="s">
        <v>47</v>
      </c>
      <c r="K105" s="250" t="s">
        <v>30</v>
      </c>
    </row>
    <row r="106" spans="1:11" s="229" customFormat="1" ht="11.15" customHeight="1">
      <c r="A106" s="139" t="s">
        <v>1326</v>
      </c>
      <c r="B106" s="46" t="s">
        <v>1327</v>
      </c>
      <c r="C106" s="247" t="s">
        <v>1153</v>
      </c>
      <c r="D106" s="242">
        <v>44622</v>
      </c>
      <c r="E106" s="242">
        <v>44926</v>
      </c>
      <c r="F106" s="248">
        <f t="shared" si="3"/>
        <v>19927266.5</v>
      </c>
      <c r="G106" s="49">
        <v>0</v>
      </c>
      <c r="H106" s="43">
        <v>2909.09</v>
      </c>
      <c r="I106" s="146">
        <v>0</v>
      </c>
      <c r="J106" s="249" t="s">
        <v>47</v>
      </c>
      <c r="K106" s="250" t="s">
        <v>30</v>
      </c>
    </row>
    <row r="107" spans="1:11" s="229" customFormat="1" ht="11.15" customHeight="1">
      <c r="A107" s="139" t="s">
        <v>1328</v>
      </c>
      <c r="B107" s="46" t="s">
        <v>1327</v>
      </c>
      <c r="C107" s="247" t="s">
        <v>1153</v>
      </c>
      <c r="D107" s="242">
        <v>44685</v>
      </c>
      <c r="E107" s="242">
        <v>44926</v>
      </c>
      <c r="F107" s="248">
        <f t="shared" si="3"/>
        <v>19927266.5</v>
      </c>
      <c r="G107" s="49">
        <v>0</v>
      </c>
      <c r="H107" s="43">
        <v>2909.09</v>
      </c>
      <c r="I107" s="146">
        <v>0</v>
      </c>
      <c r="J107" s="249" t="s">
        <v>47</v>
      </c>
      <c r="K107" s="250" t="s">
        <v>30</v>
      </c>
    </row>
    <row r="108" spans="1:11" s="229" customFormat="1" ht="11.15" customHeight="1">
      <c r="A108" s="139" t="s">
        <v>1329</v>
      </c>
      <c r="B108" s="46" t="s">
        <v>1330</v>
      </c>
      <c r="C108" s="247" t="s">
        <v>1153</v>
      </c>
      <c r="D108" s="242">
        <v>44725</v>
      </c>
      <c r="E108" s="242">
        <v>44926</v>
      </c>
      <c r="F108" s="248">
        <f t="shared" si="3"/>
        <v>186818200.5</v>
      </c>
      <c r="G108" s="49">
        <v>0</v>
      </c>
      <c r="H108" s="43">
        <v>27272.73</v>
      </c>
      <c r="I108" s="146">
        <v>0</v>
      </c>
      <c r="J108" s="249" t="s">
        <v>47</v>
      </c>
      <c r="K108" s="250" t="s">
        <v>30</v>
      </c>
    </row>
    <row r="109" spans="1:11" s="229" customFormat="1" ht="11.15" customHeight="1">
      <c r="A109" s="139" t="s">
        <v>1331</v>
      </c>
      <c r="B109" s="46" t="s">
        <v>1332</v>
      </c>
      <c r="C109" s="247" t="s">
        <v>1153</v>
      </c>
      <c r="D109" s="242">
        <v>44735</v>
      </c>
      <c r="E109" s="242">
        <v>44926</v>
      </c>
      <c r="F109" s="248">
        <f t="shared" si="3"/>
        <v>99636332.5</v>
      </c>
      <c r="G109" s="49">
        <v>0</v>
      </c>
      <c r="H109" s="43">
        <v>14545.45</v>
      </c>
      <c r="I109" s="146">
        <v>0</v>
      </c>
      <c r="J109" s="249" t="s">
        <v>47</v>
      </c>
      <c r="K109" s="250" t="s">
        <v>30</v>
      </c>
    </row>
    <row r="110" spans="1:11" s="229" customFormat="1" ht="11.15" customHeight="1">
      <c r="A110" s="139" t="s">
        <v>1333</v>
      </c>
      <c r="B110" s="46" t="s">
        <v>1334</v>
      </c>
      <c r="C110" s="247" t="s">
        <v>1153</v>
      </c>
      <c r="D110" s="242">
        <v>44663</v>
      </c>
      <c r="E110" s="242">
        <v>44926</v>
      </c>
      <c r="F110" s="248">
        <f t="shared" si="3"/>
        <v>37986332.5</v>
      </c>
      <c r="G110" s="49">
        <v>0</v>
      </c>
      <c r="H110" s="43">
        <v>5545.45</v>
      </c>
      <c r="I110" s="146">
        <v>0</v>
      </c>
      <c r="J110" s="249" t="s">
        <v>47</v>
      </c>
      <c r="K110" s="250" t="s">
        <v>30</v>
      </c>
    </row>
    <row r="111" spans="1:11" s="229" customFormat="1" ht="11.15" customHeight="1">
      <c r="A111" s="139" t="s">
        <v>1335</v>
      </c>
      <c r="B111" s="46" t="s">
        <v>1336</v>
      </c>
      <c r="C111" s="247" t="s">
        <v>1153</v>
      </c>
      <c r="D111" s="242">
        <v>44742</v>
      </c>
      <c r="E111" s="242">
        <v>44926</v>
      </c>
      <c r="F111" s="248">
        <f t="shared" si="3"/>
        <v>24909066</v>
      </c>
      <c r="G111" s="49">
        <v>0</v>
      </c>
      <c r="H111" s="43">
        <v>3636.36</v>
      </c>
      <c r="I111" s="146">
        <v>0</v>
      </c>
      <c r="J111" s="249" t="s">
        <v>47</v>
      </c>
      <c r="K111" s="250" t="s">
        <v>30</v>
      </c>
    </row>
    <row r="112" spans="1:11" s="229" customFormat="1" ht="11.15" customHeight="1">
      <c r="A112" s="139" t="s">
        <v>1337</v>
      </c>
      <c r="B112" s="46" t="s">
        <v>1338</v>
      </c>
      <c r="C112" s="247" t="s">
        <v>1153</v>
      </c>
      <c r="D112" s="242">
        <v>44649</v>
      </c>
      <c r="E112" s="242">
        <v>44926</v>
      </c>
      <c r="F112" s="248">
        <f t="shared" si="3"/>
        <v>29692900.499999996</v>
      </c>
      <c r="G112" s="49">
        <v>0</v>
      </c>
      <c r="H112" s="43">
        <v>4334.7299999999996</v>
      </c>
      <c r="I112" s="146">
        <v>0</v>
      </c>
      <c r="J112" s="249" t="s">
        <v>47</v>
      </c>
      <c r="K112" s="250" t="s">
        <v>30</v>
      </c>
    </row>
    <row r="113" spans="1:19" s="229" customFormat="1" ht="11.15" customHeight="1">
      <c r="A113" s="139" t="s">
        <v>1339</v>
      </c>
      <c r="B113" s="46" t="s">
        <v>1340</v>
      </c>
      <c r="C113" s="247" t="s">
        <v>1153</v>
      </c>
      <c r="D113" s="242">
        <v>44707</v>
      </c>
      <c r="E113" s="242">
        <v>44926</v>
      </c>
      <c r="F113" s="248">
        <f t="shared" si="3"/>
        <v>12454533</v>
      </c>
      <c r="G113" s="49">
        <v>0</v>
      </c>
      <c r="H113" s="43">
        <v>1818.18</v>
      </c>
      <c r="I113" s="146">
        <v>0</v>
      </c>
      <c r="J113" s="249" t="s">
        <v>47</v>
      </c>
      <c r="K113" s="250" t="s">
        <v>30</v>
      </c>
    </row>
    <row r="114" spans="1:19" s="229" customFormat="1" ht="11.15" customHeight="1">
      <c r="A114" s="139" t="s">
        <v>1341</v>
      </c>
      <c r="B114" s="46" t="s">
        <v>1342</v>
      </c>
      <c r="C114" s="247" t="s">
        <v>1153</v>
      </c>
      <c r="D114" s="242">
        <v>44687</v>
      </c>
      <c r="E114" s="242">
        <v>44926</v>
      </c>
      <c r="F114" s="248">
        <f t="shared" si="3"/>
        <v>853136332.5</v>
      </c>
      <c r="G114" s="49">
        <v>0</v>
      </c>
      <c r="H114" s="43">
        <v>124545.45</v>
      </c>
      <c r="I114" s="146">
        <v>0</v>
      </c>
      <c r="J114" s="249" t="s">
        <v>47</v>
      </c>
      <c r="K114" s="250" t="s">
        <v>30</v>
      </c>
    </row>
    <row r="115" spans="1:19" s="229" customFormat="1" ht="11.15" customHeight="1">
      <c r="A115" s="139" t="s">
        <v>1343</v>
      </c>
      <c r="B115" s="46" t="s">
        <v>1057</v>
      </c>
      <c r="C115" s="247" t="s">
        <v>1153</v>
      </c>
      <c r="D115" s="242">
        <v>44740</v>
      </c>
      <c r="E115" s="242">
        <v>44926</v>
      </c>
      <c r="F115" s="248">
        <f t="shared" si="3"/>
        <v>1743636332.5</v>
      </c>
      <c r="G115" s="49">
        <v>0</v>
      </c>
      <c r="H115" s="43">
        <v>254545.45</v>
      </c>
      <c r="I115" s="146">
        <v>0</v>
      </c>
      <c r="J115" s="249" t="s">
        <v>47</v>
      </c>
      <c r="K115" s="250" t="s">
        <v>30</v>
      </c>
      <c r="S115" s="229">
        <v>-1462897</v>
      </c>
    </row>
    <row r="116" spans="1:19" s="229" customFormat="1" ht="11.15" customHeight="1">
      <c r="A116" s="139" t="s">
        <v>1344</v>
      </c>
      <c r="B116" s="46" t="s">
        <v>1345</v>
      </c>
      <c r="C116" s="247" t="s">
        <v>1153</v>
      </c>
      <c r="D116" s="242">
        <v>44713</v>
      </c>
      <c r="E116" s="242">
        <v>44926</v>
      </c>
      <c r="F116" s="248">
        <f t="shared" si="3"/>
        <v>18681799.5</v>
      </c>
      <c r="G116" s="49">
        <v>0</v>
      </c>
      <c r="H116" s="43">
        <v>2727.27</v>
      </c>
      <c r="I116" s="146">
        <v>0</v>
      </c>
      <c r="J116" s="249" t="s">
        <v>47</v>
      </c>
      <c r="K116" s="250" t="s">
        <v>30</v>
      </c>
    </row>
    <row r="117" spans="1:19" s="229" customFormat="1" ht="11.15" customHeight="1">
      <c r="A117" s="139" t="s">
        <v>1346</v>
      </c>
      <c r="B117" s="46" t="s">
        <v>1347</v>
      </c>
      <c r="C117" s="247" t="s">
        <v>1153</v>
      </c>
      <c r="D117" s="242">
        <v>44742</v>
      </c>
      <c r="E117" s="242">
        <v>44926</v>
      </c>
      <c r="F117" s="248">
        <f t="shared" si="3"/>
        <v>124545467</v>
      </c>
      <c r="G117" s="49">
        <v>0</v>
      </c>
      <c r="H117" s="43">
        <v>18181.82</v>
      </c>
      <c r="I117" s="146">
        <v>0</v>
      </c>
      <c r="J117" s="249" t="s">
        <v>47</v>
      </c>
      <c r="K117" s="250" t="s">
        <v>30</v>
      </c>
    </row>
    <row r="118" spans="1:19" s="229" customFormat="1" ht="11.15" customHeight="1">
      <c r="A118" s="139" t="s">
        <v>1348</v>
      </c>
      <c r="B118" s="46" t="s">
        <v>1349</v>
      </c>
      <c r="C118" s="247" t="s">
        <v>1153</v>
      </c>
      <c r="D118" s="242">
        <v>44721</v>
      </c>
      <c r="E118" s="242">
        <v>44926</v>
      </c>
      <c r="F118" s="248">
        <f t="shared" si="3"/>
        <v>1494533</v>
      </c>
      <c r="G118" s="49">
        <v>0</v>
      </c>
      <c r="H118" s="146">
        <v>218.18</v>
      </c>
      <c r="I118" s="146">
        <v>0</v>
      </c>
      <c r="J118" s="249" t="s">
        <v>47</v>
      </c>
      <c r="K118" s="250" t="s">
        <v>30</v>
      </c>
    </row>
    <row r="119" spans="1:19" s="229" customFormat="1" ht="11.15" customHeight="1">
      <c r="A119" s="139" t="s">
        <v>1350</v>
      </c>
      <c r="B119" s="46" t="s">
        <v>1351</v>
      </c>
      <c r="C119" s="247" t="s">
        <v>1153</v>
      </c>
      <c r="D119" s="242">
        <v>44739</v>
      </c>
      <c r="E119" s="242">
        <v>44926</v>
      </c>
      <c r="F119" s="248">
        <f t="shared" si="3"/>
        <v>14696880.500000002</v>
      </c>
      <c r="G119" s="49">
        <v>0</v>
      </c>
      <c r="H119" s="146">
        <v>2145.5300000000002</v>
      </c>
      <c r="I119" s="146">
        <v>0</v>
      </c>
      <c r="J119" s="249" t="s">
        <v>47</v>
      </c>
      <c r="K119" s="250" t="s">
        <v>30</v>
      </c>
    </row>
    <row r="120" spans="1:19" s="229" customFormat="1" ht="11.15" customHeight="1">
      <c r="A120" s="139" t="s">
        <v>1352</v>
      </c>
      <c r="B120" s="46" t="s">
        <v>1351</v>
      </c>
      <c r="C120" s="247" t="s">
        <v>1153</v>
      </c>
      <c r="D120" s="242">
        <v>44635</v>
      </c>
      <c r="E120" s="242">
        <v>44926</v>
      </c>
      <c r="F120" s="248">
        <f t="shared" si="3"/>
        <v>98297.5</v>
      </c>
      <c r="G120" s="49">
        <v>0</v>
      </c>
      <c r="H120" s="146">
        <v>14.35</v>
      </c>
      <c r="I120" s="146">
        <v>0</v>
      </c>
      <c r="J120" s="249" t="s">
        <v>47</v>
      </c>
      <c r="K120" s="250" t="s">
        <v>30</v>
      </c>
    </row>
    <row r="121" spans="1:19" s="229" customFormat="1" ht="11.15" customHeight="1">
      <c r="A121" s="139" t="s">
        <v>1353</v>
      </c>
      <c r="B121" s="46" t="s">
        <v>1354</v>
      </c>
      <c r="C121" s="247" t="s">
        <v>1153</v>
      </c>
      <c r="D121" s="242">
        <v>44741</v>
      </c>
      <c r="E121" s="242">
        <v>44926</v>
      </c>
      <c r="F121" s="248">
        <f t="shared" si="3"/>
        <v>124545467</v>
      </c>
      <c r="G121" s="49">
        <v>0</v>
      </c>
      <c r="H121" s="146">
        <v>18181.82</v>
      </c>
      <c r="I121" s="146">
        <v>0</v>
      </c>
      <c r="J121" s="249" t="s">
        <v>47</v>
      </c>
      <c r="K121" s="250" t="s">
        <v>30</v>
      </c>
    </row>
    <row r="122" spans="1:19" s="229" customFormat="1" ht="11.15" customHeight="1">
      <c r="A122" s="139" t="s">
        <v>1355</v>
      </c>
      <c r="B122" s="46" t="s">
        <v>1356</v>
      </c>
      <c r="C122" s="247" t="s">
        <v>1153</v>
      </c>
      <c r="D122" s="242">
        <v>44718</v>
      </c>
      <c r="E122" s="242">
        <v>44926</v>
      </c>
      <c r="F122" s="248">
        <f t="shared" si="3"/>
        <v>14871076</v>
      </c>
      <c r="G122" s="49">
        <v>0</v>
      </c>
      <c r="H122" s="146">
        <v>2170.96</v>
      </c>
      <c r="I122" s="146">
        <v>0</v>
      </c>
      <c r="J122" s="249" t="s">
        <v>47</v>
      </c>
      <c r="K122" s="250" t="s">
        <v>30</v>
      </c>
    </row>
    <row r="123" spans="1:19" s="229" customFormat="1" ht="11.15" customHeight="1">
      <c r="A123" s="139" t="s">
        <v>1357</v>
      </c>
      <c r="B123" s="46" t="s">
        <v>1356</v>
      </c>
      <c r="C123" s="247" t="s">
        <v>1153</v>
      </c>
      <c r="D123" s="242">
        <v>44692</v>
      </c>
      <c r="E123" s="242">
        <v>44926</v>
      </c>
      <c r="F123" s="248">
        <f t="shared" si="3"/>
        <v>1170117</v>
      </c>
      <c r="G123" s="49">
        <v>0</v>
      </c>
      <c r="H123" s="146">
        <v>170.82</v>
      </c>
      <c r="I123" s="146">
        <v>0</v>
      </c>
      <c r="J123" s="249" t="s">
        <v>47</v>
      </c>
      <c r="K123" s="250" t="s">
        <v>30</v>
      </c>
    </row>
    <row r="124" spans="1:19" s="229" customFormat="1" ht="11.15" customHeight="1">
      <c r="A124" s="139" t="s">
        <v>1358</v>
      </c>
      <c r="B124" s="46" t="s">
        <v>1359</v>
      </c>
      <c r="C124" s="247" t="s">
        <v>1153</v>
      </c>
      <c r="D124" s="242">
        <v>43956</v>
      </c>
      <c r="E124" s="242">
        <v>44926</v>
      </c>
      <c r="F124" s="248">
        <f t="shared" si="3"/>
        <v>57438277.5</v>
      </c>
      <c r="G124" s="49">
        <v>0</v>
      </c>
      <c r="H124" s="146">
        <v>8385.15</v>
      </c>
      <c r="I124" s="146">
        <v>0</v>
      </c>
      <c r="J124" s="249" t="s">
        <v>47</v>
      </c>
      <c r="K124" s="250" t="s">
        <v>30</v>
      </c>
    </row>
    <row r="125" spans="1:19" s="229" customFormat="1" ht="11.15" customHeight="1">
      <c r="A125" s="139" t="s">
        <v>1360</v>
      </c>
      <c r="B125" s="46" t="s">
        <v>1359</v>
      </c>
      <c r="C125" s="247" t="s">
        <v>1153</v>
      </c>
      <c r="D125" s="242">
        <v>44306</v>
      </c>
      <c r="E125" s="242">
        <v>44926</v>
      </c>
      <c r="F125" s="248">
        <f t="shared" si="3"/>
        <v>48370864</v>
      </c>
      <c r="G125" s="49">
        <v>0</v>
      </c>
      <c r="H125" s="146">
        <v>7061.44</v>
      </c>
      <c r="I125" s="146">
        <v>0</v>
      </c>
      <c r="J125" s="249" t="s">
        <v>47</v>
      </c>
      <c r="K125" s="250" t="s">
        <v>30</v>
      </c>
    </row>
    <row r="126" spans="1:19" s="229" customFormat="1" ht="11.15" customHeight="1">
      <c r="A126" s="139" t="s">
        <v>1361</v>
      </c>
      <c r="B126" s="46" t="s">
        <v>1359</v>
      </c>
      <c r="C126" s="247" t="s">
        <v>1153</v>
      </c>
      <c r="D126" s="242">
        <v>43608</v>
      </c>
      <c r="E126" s="242">
        <v>44926</v>
      </c>
      <c r="F126" s="248">
        <f t="shared" si="3"/>
        <v>27797094.5</v>
      </c>
      <c r="G126" s="49">
        <v>0</v>
      </c>
      <c r="H126" s="146">
        <v>4057.97</v>
      </c>
      <c r="I126" s="146">
        <v>0</v>
      </c>
      <c r="J126" s="249" t="s">
        <v>47</v>
      </c>
      <c r="K126" s="250" t="s">
        <v>30</v>
      </c>
    </row>
    <row r="127" spans="1:19" s="229" customFormat="1" ht="11.15" customHeight="1">
      <c r="A127" s="139" t="s">
        <v>1362</v>
      </c>
      <c r="B127" s="46" t="s">
        <v>1363</v>
      </c>
      <c r="C127" s="247" t="s">
        <v>1153</v>
      </c>
      <c r="D127" s="242">
        <v>44442</v>
      </c>
      <c r="E127" s="242">
        <v>44926</v>
      </c>
      <c r="F127" s="248">
        <f t="shared" si="3"/>
        <v>18681799.5</v>
      </c>
      <c r="G127" s="49">
        <v>0</v>
      </c>
      <c r="H127" s="146">
        <v>2727.27</v>
      </c>
      <c r="I127" s="146">
        <v>0</v>
      </c>
      <c r="J127" s="249" t="s">
        <v>47</v>
      </c>
      <c r="K127" s="250" t="s">
        <v>30</v>
      </c>
    </row>
    <row r="128" spans="1:19" s="229" customFormat="1" ht="11.15" customHeight="1">
      <c r="A128" s="139" t="s">
        <v>1364</v>
      </c>
      <c r="B128" s="46" t="s">
        <v>1363</v>
      </c>
      <c r="C128" s="247" t="s">
        <v>1153</v>
      </c>
      <c r="D128" s="242">
        <v>44230</v>
      </c>
      <c r="E128" s="242">
        <v>44926</v>
      </c>
      <c r="F128" s="248">
        <f t="shared" si="3"/>
        <v>18681799.5</v>
      </c>
      <c r="G128" s="49">
        <v>0</v>
      </c>
      <c r="H128" s="146">
        <v>2727.27</v>
      </c>
      <c r="I128" s="146">
        <v>0</v>
      </c>
      <c r="J128" s="249" t="s">
        <v>47</v>
      </c>
      <c r="K128" s="250" t="s">
        <v>30</v>
      </c>
    </row>
    <row r="129" spans="1:11" s="229" customFormat="1" ht="11.15" customHeight="1">
      <c r="A129" s="139" t="s">
        <v>1365</v>
      </c>
      <c r="B129" s="46" t="s">
        <v>1363</v>
      </c>
      <c r="C129" s="247" t="s">
        <v>1153</v>
      </c>
      <c r="D129" s="242">
        <v>43579</v>
      </c>
      <c r="E129" s="242">
        <v>44926</v>
      </c>
      <c r="F129" s="248">
        <f t="shared" si="3"/>
        <v>13700000</v>
      </c>
      <c r="G129" s="49">
        <v>0</v>
      </c>
      <c r="H129" s="146">
        <v>2000</v>
      </c>
      <c r="I129" s="146">
        <v>0</v>
      </c>
      <c r="J129" s="249" t="s">
        <v>47</v>
      </c>
      <c r="K129" s="250" t="s">
        <v>30</v>
      </c>
    </row>
    <row r="130" spans="1:11" s="229" customFormat="1" ht="11.15" customHeight="1">
      <c r="A130" s="139" t="s">
        <v>1366</v>
      </c>
      <c r="B130" s="46" t="s">
        <v>1363</v>
      </c>
      <c r="C130" s="247" t="s">
        <v>1153</v>
      </c>
      <c r="D130" s="242">
        <v>44011</v>
      </c>
      <c r="E130" s="242">
        <v>44926</v>
      </c>
      <c r="F130" s="248">
        <f t="shared" si="3"/>
        <v>12454533</v>
      </c>
      <c r="G130" s="49">
        <v>0</v>
      </c>
      <c r="H130" s="146">
        <v>1818.18</v>
      </c>
      <c r="I130" s="146">
        <v>0</v>
      </c>
      <c r="J130" s="249" t="s">
        <v>47</v>
      </c>
      <c r="K130" s="250" t="s">
        <v>30</v>
      </c>
    </row>
    <row r="131" spans="1:11" s="229" customFormat="1" ht="11.15" customHeight="1">
      <c r="A131" s="139" t="s">
        <v>1367</v>
      </c>
      <c r="B131" s="46" t="s">
        <v>1368</v>
      </c>
      <c r="C131" s="247" t="s">
        <v>1153</v>
      </c>
      <c r="D131" s="242">
        <v>44586</v>
      </c>
      <c r="E131" s="242">
        <v>44926</v>
      </c>
      <c r="F131" s="248">
        <f t="shared" si="3"/>
        <v>12454533</v>
      </c>
      <c r="G131" s="49">
        <v>0</v>
      </c>
      <c r="H131" s="146">
        <v>1818.18</v>
      </c>
      <c r="I131" s="146">
        <v>0</v>
      </c>
      <c r="J131" s="249" t="s">
        <v>47</v>
      </c>
      <c r="K131" s="250" t="s">
        <v>30</v>
      </c>
    </row>
    <row r="132" spans="1:11" s="229" customFormat="1" ht="11.15" customHeight="1">
      <c r="A132" s="139" t="s">
        <v>1369</v>
      </c>
      <c r="B132" s="46" t="s">
        <v>1370</v>
      </c>
      <c r="C132" s="247" t="s">
        <v>1153</v>
      </c>
      <c r="D132" s="242">
        <v>44726</v>
      </c>
      <c r="E132" s="242">
        <v>44926</v>
      </c>
      <c r="F132" s="248">
        <f t="shared" si="3"/>
        <v>23210814</v>
      </c>
      <c r="G132" s="49">
        <v>0</v>
      </c>
      <c r="H132" s="146">
        <v>3388.44</v>
      </c>
      <c r="I132" s="146">
        <v>0</v>
      </c>
      <c r="J132" s="249" t="s">
        <v>47</v>
      </c>
      <c r="K132" s="250" t="s">
        <v>30</v>
      </c>
    </row>
    <row r="133" spans="1:11" s="229" customFormat="1" ht="11.15" customHeight="1">
      <c r="A133" s="139" t="s">
        <v>1371</v>
      </c>
      <c r="B133" s="46" t="s">
        <v>1372</v>
      </c>
      <c r="C133" s="247" t="s">
        <v>1153</v>
      </c>
      <c r="D133" s="242">
        <v>44732</v>
      </c>
      <c r="E133" s="242">
        <v>44926</v>
      </c>
      <c r="F133" s="248">
        <f t="shared" si="3"/>
        <v>21795467</v>
      </c>
      <c r="G133" s="49">
        <v>0</v>
      </c>
      <c r="H133" s="146">
        <v>3181.82</v>
      </c>
      <c r="I133" s="146">
        <v>0</v>
      </c>
      <c r="J133" s="249" t="s">
        <v>47</v>
      </c>
      <c r="K133" s="250" t="s">
        <v>30</v>
      </c>
    </row>
    <row r="134" spans="1:11" s="229" customFormat="1" ht="11.15" customHeight="1">
      <c r="A134" s="139" t="s">
        <v>1373</v>
      </c>
      <c r="B134" s="46" t="s">
        <v>1374</v>
      </c>
      <c r="C134" s="247" t="s">
        <v>1153</v>
      </c>
      <c r="D134" s="242">
        <v>44721</v>
      </c>
      <c r="E134" s="242">
        <v>44926</v>
      </c>
      <c r="F134" s="248">
        <f t="shared" si="3"/>
        <v>43590934</v>
      </c>
      <c r="G134" s="49">
        <v>0</v>
      </c>
      <c r="H134" s="146">
        <v>6363.64</v>
      </c>
      <c r="I134" s="146">
        <v>0</v>
      </c>
      <c r="J134" s="249" t="s">
        <v>47</v>
      </c>
      <c r="K134" s="250" t="s">
        <v>30</v>
      </c>
    </row>
    <row r="135" spans="1:11" s="229" customFormat="1" ht="11.15" customHeight="1">
      <c r="A135" s="139" t="s">
        <v>1375</v>
      </c>
      <c r="B135" s="46" t="s">
        <v>1374</v>
      </c>
      <c r="C135" s="247" t="s">
        <v>1153</v>
      </c>
      <c r="D135" s="242">
        <v>44545</v>
      </c>
      <c r="E135" s="242">
        <v>44926</v>
      </c>
      <c r="F135" s="248">
        <f t="shared" si="3"/>
        <v>10897665</v>
      </c>
      <c r="G135" s="49">
        <v>0</v>
      </c>
      <c r="H135" s="146">
        <v>1590.9</v>
      </c>
      <c r="I135" s="146">
        <v>0</v>
      </c>
      <c r="J135" s="249" t="s">
        <v>47</v>
      </c>
      <c r="K135" s="250" t="s">
        <v>30</v>
      </c>
    </row>
    <row r="136" spans="1:11" s="229" customFormat="1" ht="11.15" customHeight="1">
      <c r="A136" s="139" t="s">
        <v>1376</v>
      </c>
      <c r="B136" s="46" t="s">
        <v>1377</v>
      </c>
      <c r="C136" s="247" t="s">
        <v>1153</v>
      </c>
      <c r="D136" s="242">
        <v>44448</v>
      </c>
      <c r="E136" s="242">
        <v>44926</v>
      </c>
      <c r="F136" s="248">
        <f t="shared" si="3"/>
        <v>844947.5</v>
      </c>
      <c r="G136" s="49">
        <v>0</v>
      </c>
      <c r="H136" s="146">
        <v>123.35</v>
      </c>
      <c r="I136" s="146">
        <v>0</v>
      </c>
      <c r="J136" s="249" t="s">
        <v>47</v>
      </c>
      <c r="K136" s="250" t="s">
        <v>30</v>
      </c>
    </row>
    <row r="137" spans="1:11" s="229" customFormat="1" ht="11.15" customHeight="1">
      <c r="A137" s="139" t="s">
        <v>1378</v>
      </c>
      <c r="B137" s="46" t="s">
        <v>1379</v>
      </c>
      <c r="C137" s="247" t="s">
        <v>1153</v>
      </c>
      <c r="D137" s="242">
        <v>44407</v>
      </c>
      <c r="E137" s="242">
        <v>44926</v>
      </c>
      <c r="F137" s="248">
        <f t="shared" ref="F137:F159" si="4">+G137+H137*$C$4</f>
        <v>16935323.5</v>
      </c>
      <c r="G137" s="49">
        <v>0</v>
      </c>
      <c r="H137" s="146">
        <v>2472.31</v>
      </c>
      <c r="I137" s="146">
        <v>0</v>
      </c>
      <c r="J137" s="249" t="s">
        <v>47</v>
      </c>
      <c r="K137" s="250" t="s">
        <v>30</v>
      </c>
    </row>
    <row r="138" spans="1:11" s="229" customFormat="1" ht="11.15" customHeight="1">
      <c r="A138" s="139" t="s">
        <v>1380</v>
      </c>
      <c r="B138" s="46" t="s">
        <v>1381</v>
      </c>
      <c r="C138" s="247" t="s">
        <v>1153</v>
      </c>
      <c r="D138" s="242">
        <v>44722</v>
      </c>
      <c r="E138" s="242">
        <v>44926</v>
      </c>
      <c r="F138" s="248">
        <f t="shared" si="4"/>
        <v>391577099</v>
      </c>
      <c r="G138" s="49">
        <v>0</v>
      </c>
      <c r="H138" s="146">
        <v>57164.54</v>
      </c>
      <c r="I138" s="146">
        <v>0</v>
      </c>
      <c r="J138" s="249" t="s">
        <v>47</v>
      </c>
      <c r="K138" s="250" t="s">
        <v>30</v>
      </c>
    </row>
    <row r="139" spans="1:11" s="229" customFormat="1" ht="11.15" customHeight="1">
      <c r="A139" s="139" t="s">
        <v>1382</v>
      </c>
      <c r="B139" s="46" t="s">
        <v>1381</v>
      </c>
      <c r="C139" s="247" t="s">
        <v>1153</v>
      </c>
      <c r="D139" s="242">
        <v>44694</v>
      </c>
      <c r="E139" s="242">
        <v>44926</v>
      </c>
      <c r="F139" s="248">
        <f t="shared" si="4"/>
        <v>62272733.5</v>
      </c>
      <c r="G139" s="49">
        <v>0</v>
      </c>
      <c r="H139" s="146">
        <v>9090.91</v>
      </c>
      <c r="I139" s="146">
        <v>0</v>
      </c>
      <c r="J139" s="249" t="s">
        <v>47</v>
      </c>
      <c r="K139" s="250" t="s">
        <v>30</v>
      </c>
    </row>
    <row r="140" spans="1:11" s="229" customFormat="1" ht="11.15" customHeight="1">
      <c r="A140" s="139" t="s">
        <v>1383</v>
      </c>
      <c r="B140" s="46" t="s">
        <v>1384</v>
      </c>
      <c r="C140" s="247" t="s">
        <v>1153</v>
      </c>
      <c r="D140" s="242">
        <v>44701</v>
      </c>
      <c r="E140" s="242">
        <v>44926</v>
      </c>
      <c r="F140" s="248">
        <f t="shared" si="4"/>
        <v>31136332.5</v>
      </c>
      <c r="G140" s="49">
        <v>0</v>
      </c>
      <c r="H140" s="146">
        <v>4545.45</v>
      </c>
      <c r="I140" s="146">
        <v>0</v>
      </c>
      <c r="J140" s="249" t="s">
        <v>47</v>
      </c>
      <c r="K140" s="250" t="s">
        <v>30</v>
      </c>
    </row>
    <row r="141" spans="1:11" s="229" customFormat="1" ht="11.15" customHeight="1">
      <c r="A141" s="139" t="s">
        <v>1385</v>
      </c>
      <c r="B141" s="46" t="s">
        <v>1386</v>
      </c>
      <c r="C141" s="247" t="s">
        <v>1153</v>
      </c>
      <c r="D141" s="242">
        <v>44729</v>
      </c>
      <c r="E141" s="242">
        <v>44926</v>
      </c>
      <c r="F141" s="248">
        <f t="shared" si="4"/>
        <v>326931799.5</v>
      </c>
      <c r="G141" s="49">
        <v>0</v>
      </c>
      <c r="H141" s="146">
        <v>47727.27</v>
      </c>
      <c r="I141" s="146">
        <v>0</v>
      </c>
      <c r="J141" s="249" t="s">
        <v>47</v>
      </c>
      <c r="K141" s="250" t="s">
        <v>30</v>
      </c>
    </row>
    <row r="142" spans="1:11" s="229" customFormat="1" ht="11.15" customHeight="1">
      <c r="A142" s="139" t="s">
        <v>1387</v>
      </c>
      <c r="B142" s="46" t="s">
        <v>1388</v>
      </c>
      <c r="C142" s="247" t="s">
        <v>1153</v>
      </c>
      <c r="D142" s="242">
        <v>44733</v>
      </c>
      <c r="E142" s="242">
        <v>44926</v>
      </c>
      <c r="F142" s="248">
        <f t="shared" si="4"/>
        <v>18181818</v>
      </c>
      <c r="G142" s="49">
        <v>18181818</v>
      </c>
      <c r="H142" s="146">
        <v>0</v>
      </c>
      <c r="I142" s="146">
        <v>0</v>
      </c>
      <c r="J142" s="249" t="s">
        <v>47</v>
      </c>
      <c r="K142" s="250" t="s">
        <v>30</v>
      </c>
    </row>
    <row r="143" spans="1:11" s="229" customFormat="1" ht="11.15" customHeight="1">
      <c r="A143" s="139" t="s">
        <v>1389</v>
      </c>
      <c r="B143" s="46" t="s">
        <v>1390</v>
      </c>
      <c r="C143" s="247" t="s">
        <v>1153</v>
      </c>
      <c r="D143" s="242">
        <v>44502</v>
      </c>
      <c r="E143" s="242">
        <v>44926</v>
      </c>
      <c r="F143" s="248">
        <f t="shared" si="4"/>
        <v>3370352</v>
      </c>
      <c r="G143" s="49">
        <v>3370352</v>
      </c>
      <c r="H143" s="146">
        <v>0</v>
      </c>
      <c r="I143" s="146">
        <v>0</v>
      </c>
      <c r="J143" s="249" t="s">
        <v>47</v>
      </c>
      <c r="K143" s="250" t="s">
        <v>30</v>
      </c>
    </row>
    <row r="144" spans="1:11" s="229" customFormat="1" ht="11.15" customHeight="1">
      <c r="A144" s="139" t="s">
        <v>1391</v>
      </c>
      <c r="B144" s="46" t="s">
        <v>1392</v>
      </c>
      <c r="C144" s="247" t="s">
        <v>1153</v>
      </c>
      <c r="D144" s="242">
        <v>44581</v>
      </c>
      <c r="E144" s="242">
        <v>44926</v>
      </c>
      <c r="F144" s="248">
        <f t="shared" si="4"/>
        <v>2342763</v>
      </c>
      <c r="G144" s="49">
        <v>2342763</v>
      </c>
      <c r="H144" s="146">
        <v>0</v>
      </c>
      <c r="I144" s="146">
        <v>0</v>
      </c>
      <c r="J144" s="249" t="s">
        <v>47</v>
      </c>
      <c r="K144" s="250" t="s">
        <v>30</v>
      </c>
    </row>
    <row r="145" spans="1:11" s="229" customFormat="1" ht="11.15" customHeight="1">
      <c r="A145" s="139" t="s">
        <v>1186</v>
      </c>
      <c r="B145" s="46" t="s">
        <v>1393</v>
      </c>
      <c r="C145" s="247" t="s">
        <v>1153</v>
      </c>
      <c r="D145" s="242">
        <v>44715</v>
      </c>
      <c r="E145" s="242">
        <v>44926</v>
      </c>
      <c r="F145" s="248">
        <f t="shared" si="4"/>
        <v>8793107</v>
      </c>
      <c r="G145" s="49">
        <v>8793107</v>
      </c>
      <c r="H145" s="146">
        <v>0</v>
      </c>
      <c r="I145" s="146">
        <v>0</v>
      </c>
      <c r="J145" s="249" t="s">
        <v>47</v>
      </c>
      <c r="K145" s="250" t="s">
        <v>30</v>
      </c>
    </row>
    <row r="146" spans="1:11" s="229" customFormat="1" ht="11.15" customHeight="1">
      <c r="A146" s="139" t="s">
        <v>1394</v>
      </c>
      <c r="B146" s="46" t="s">
        <v>1395</v>
      </c>
      <c r="C146" s="247" t="s">
        <v>1153</v>
      </c>
      <c r="D146" s="242">
        <v>44558</v>
      </c>
      <c r="E146" s="242">
        <v>44926</v>
      </c>
      <c r="F146" s="248">
        <f t="shared" si="4"/>
        <v>7272727</v>
      </c>
      <c r="G146" s="49">
        <v>7272727</v>
      </c>
      <c r="H146" s="146">
        <v>0</v>
      </c>
      <c r="I146" s="146">
        <v>0</v>
      </c>
      <c r="J146" s="249" t="s">
        <v>47</v>
      </c>
      <c r="K146" s="250" t="s">
        <v>30</v>
      </c>
    </row>
    <row r="147" spans="1:11" s="229" customFormat="1" ht="11.15" customHeight="1">
      <c r="A147" s="139" t="s">
        <v>1396</v>
      </c>
      <c r="B147" s="46" t="s">
        <v>1397</v>
      </c>
      <c r="C147" s="247" t="s">
        <v>1153</v>
      </c>
      <c r="D147" s="242">
        <v>44742</v>
      </c>
      <c r="E147" s="242">
        <v>44926</v>
      </c>
      <c r="F147" s="248">
        <f t="shared" si="4"/>
        <v>3418519</v>
      </c>
      <c r="G147" s="49">
        <v>3418519</v>
      </c>
      <c r="H147" s="146">
        <v>0</v>
      </c>
      <c r="I147" s="146">
        <v>0</v>
      </c>
      <c r="J147" s="249" t="s">
        <v>47</v>
      </c>
      <c r="K147" s="250" t="s">
        <v>30</v>
      </c>
    </row>
    <row r="148" spans="1:11" s="229" customFormat="1" ht="11.15" customHeight="1">
      <c r="A148" s="139" t="s">
        <v>1398</v>
      </c>
      <c r="B148" s="46" t="s">
        <v>1390</v>
      </c>
      <c r="C148" s="247" t="s">
        <v>1153</v>
      </c>
      <c r="D148" s="242">
        <v>44540</v>
      </c>
      <c r="E148" s="242">
        <v>44926</v>
      </c>
      <c r="F148" s="248">
        <f t="shared" si="4"/>
        <v>2927935</v>
      </c>
      <c r="G148" s="49">
        <v>2927935</v>
      </c>
      <c r="H148" s="146">
        <v>0</v>
      </c>
      <c r="I148" s="146">
        <v>0</v>
      </c>
      <c r="J148" s="249" t="s">
        <v>47</v>
      </c>
      <c r="K148" s="250" t="s">
        <v>30</v>
      </c>
    </row>
    <row r="149" spans="1:11" s="229" customFormat="1" ht="11.15" customHeight="1">
      <c r="A149" s="139" t="s">
        <v>1399</v>
      </c>
      <c r="B149" s="46" t="s">
        <v>1390</v>
      </c>
      <c r="C149" s="247" t="s">
        <v>1153</v>
      </c>
      <c r="D149" s="242">
        <v>44657</v>
      </c>
      <c r="E149" s="242">
        <v>44926</v>
      </c>
      <c r="F149" s="248">
        <f t="shared" si="4"/>
        <v>2914627</v>
      </c>
      <c r="G149" s="49">
        <v>2914627</v>
      </c>
      <c r="H149" s="146">
        <v>0</v>
      </c>
      <c r="I149" s="146">
        <v>0</v>
      </c>
      <c r="J149" s="249" t="s">
        <v>47</v>
      </c>
      <c r="K149" s="250" t="s">
        <v>30</v>
      </c>
    </row>
    <row r="150" spans="1:11" s="229" customFormat="1" ht="11.15" customHeight="1">
      <c r="A150" s="139" t="s">
        <v>1400</v>
      </c>
      <c r="B150" s="46" t="s">
        <v>1401</v>
      </c>
      <c r="C150" s="247" t="s">
        <v>1153</v>
      </c>
      <c r="D150" s="242">
        <v>44734</v>
      </c>
      <c r="E150" s="242">
        <v>44926</v>
      </c>
      <c r="F150" s="248">
        <f t="shared" si="4"/>
        <v>2030400</v>
      </c>
      <c r="G150" s="49">
        <v>2030400</v>
      </c>
      <c r="H150" s="146">
        <v>0</v>
      </c>
      <c r="I150" s="146">
        <v>0</v>
      </c>
      <c r="J150" s="249" t="s">
        <v>47</v>
      </c>
      <c r="K150" s="250" t="s">
        <v>30</v>
      </c>
    </row>
    <row r="151" spans="1:11" s="229" customFormat="1" ht="11.15" customHeight="1">
      <c r="A151" s="139" t="s">
        <v>1402</v>
      </c>
      <c r="B151" s="46" t="s">
        <v>1403</v>
      </c>
      <c r="C151" s="247" t="s">
        <v>1153</v>
      </c>
      <c r="D151" s="242">
        <v>44419</v>
      </c>
      <c r="E151" s="242">
        <v>44926</v>
      </c>
      <c r="F151" s="248">
        <f t="shared" si="4"/>
        <v>892727</v>
      </c>
      <c r="G151" s="49">
        <v>892727</v>
      </c>
      <c r="H151" s="146">
        <v>0</v>
      </c>
      <c r="I151" s="146">
        <v>0</v>
      </c>
      <c r="J151" s="249" t="s">
        <v>47</v>
      </c>
      <c r="K151" s="250" t="s">
        <v>30</v>
      </c>
    </row>
    <row r="152" spans="1:11" s="229" customFormat="1" ht="11.15" customHeight="1">
      <c r="A152" s="139" t="s">
        <v>1404</v>
      </c>
      <c r="B152" s="46" t="s">
        <v>1405</v>
      </c>
      <c r="C152" s="247" t="s">
        <v>1153</v>
      </c>
      <c r="D152" s="242">
        <v>44669</v>
      </c>
      <c r="E152" s="242">
        <v>44926</v>
      </c>
      <c r="F152" s="248">
        <f t="shared" si="4"/>
        <v>674007</v>
      </c>
      <c r="G152" s="49">
        <v>674007</v>
      </c>
      <c r="H152" s="146">
        <v>0</v>
      </c>
      <c r="I152" s="146">
        <v>0</v>
      </c>
      <c r="J152" s="249" t="s">
        <v>47</v>
      </c>
      <c r="K152" s="250" t="s">
        <v>30</v>
      </c>
    </row>
    <row r="153" spans="1:11" s="229" customFormat="1" ht="11.15" customHeight="1">
      <c r="A153" s="139" t="s">
        <v>1406</v>
      </c>
      <c r="B153" s="46" t="s">
        <v>1407</v>
      </c>
      <c r="C153" s="247" t="s">
        <v>1153</v>
      </c>
      <c r="D153" s="242">
        <v>44483</v>
      </c>
      <c r="E153" s="242">
        <v>44926</v>
      </c>
      <c r="F153" s="248">
        <f t="shared" si="4"/>
        <v>363636</v>
      </c>
      <c r="G153" s="49">
        <v>363636</v>
      </c>
      <c r="H153" s="146">
        <v>0</v>
      </c>
      <c r="I153" s="146">
        <v>0</v>
      </c>
      <c r="J153" s="249" t="s">
        <v>47</v>
      </c>
      <c r="K153" s="250" t="s">
        <v>30</v>
      </c>
    </row>
    <row r="154" spans="1:11" s="229" customFormat="1" ht="11.15" customHeight="1">
      <c r="A154" s="139" t="s">
        <v>1408</v>
      </c>
      <c r="B154" s="46" t="s">
        <v>1409</v>
      </c>
      <c r="C154" s="247" t="s">
        <v>1153</v>
      </c>
      <c r="D154" s="242">
        <v>44651</v>
      </c>
      <c r="E154" s="242">
        <v>44926</v>
      </c>
      <c r="F154" s="248">
        <f t="shared" si="4"/>
        <v>341897</v>
      </c>
      <c r="G154" s="49">
        <v>341897</v>
      </c>
      <c r="H154" s="146">
        <v>0</v>
      </c>
      <c r="I154" s="146">
        <v>0</v>
      </c>
      <c r="J154" s="249" t="s">
        <v>47</v>
      </c>
      <c r="K154" s="250" t="s">
        <v>30</v>
      </c>
    </row>
    <row r="155" spans="1:11" s="229" customFormat="1" ht="11.15" customHeight="1">
      <c r="A155" s="139" t="s">
        <v>1410</v>
      </c>
      <c r="B155" s="46" t="s">
        <v>1390</v>
      </c>
      <c r="C155" s="247" t="s">
        <v>1153</v>
      </c>
      <c r="D155" s="242">
        <v>44545</v>
      </c>
      <c r="E155" s="242">
        <v>44926</v>
      </c>
      <c r="F155" s="248">
        <f t="shared" si="4"/>
        <v>262906</v>
      </c>
      <c r="G155" s="49">
        <v>262906</v>
      </c>
      <c r="H155" s="146">
        <v>0</v>
      </c>
      <c r="I155" s="146">
        <v>0</v>
      </c>
      <c r="J155" s="249" t="s">
        <v>47</v>
      </c>
      <c r="K155" s="250" t="s">
        <v>30</v>
      </c>
    </row>
    <row r="156" spans="1:11" s="229" customFormat="1" ht="11.15" customHeight="1">
      <c r="A156" s="139" t="s">
        <v>1411</v>
      </c>
      <c r="B156" s="46" t="s">
        <v>1409</v>
      </c>
      <c r="C156" s="247" t="s">
        <v>1153</v>
      </c>
      <c r="D156" s="242">
        <v>44617</v>
      </c>
      <c r="E156" s="242">
        <v>44926</v>
      </c>
      <c r="F156" s="248">
        <f t="shared" si="4"/>
        <v>183853</v>
      </c>
      <c r="G156" s="49">
        <v>183853</v>
      </c>
      <c r="H156" s="146">
        <v>0</v>
      </c>
      <c r="I156" s="146">
        <v>0</v>
      </c>
      <c r="J156" s="249" t="s">
        <v>47</v>
      </c>
      <c r="K156" s="250" t="s">
        <v>30</v>
      </c>
    </row>
    <row r="157" spans="1:11" s="229" customFormat="1" ht="11.15" customHeight="1">
      <c r="A157" s="139" t="s">
        <v>1412</v>
      </c>
      <c r="B157" s="46" t="s">
        <v>1413</v>
      </c>
      <c r="C157" s="247" t="s">
        <v>1153</v>
      </c>
      <c r="D157" s="242">
        <v>44637</v>
      </c>
      <c r="E157" s="242">
        <v>44926</v>
      </c>
      <c r="F157" s="248">
        <f t="shared" si="4"/>
        <v>146192</v>
      </c>
      <c r="G157" s="49">
        <v>146192</v>
      </c>
      <c r="H157" s="146">
        <v>0</v>
      </c>
      <c r="I157" s="146">
        <v>0</v>
      </c>
      <c r="J157" s="249" t="s">
        <v>47</v>
      </c>
      <c r="K157" s="250" t="s">
        <v>30</v>
      </c>
    </row>
    <row r="158" spans="1:11" s="229" customFormat="1" ht="11.15" customHeight="1">
      <c r="A158" s="139" t="s">
        <v>1414</v>
      </c>
      <c r="B158" s="46" t="s">
        <v>1415</v>
      </c>
      <c r="C158" s="247" t="s">
        <v>1153</v>
      </c>
      <c r="D158" s="242">
        <v>44530</v>
      </c>
      <c r="E158" s="242">
        <v>44926</v>
      </c>
      <c r="F158" s="248">
        <f t="shared" si="4"/>
        <v>110579</v>
      </c>
      <c r="G158" s="49">
        <v>110579</v>
      </c>
      <c r="H158" s="146">
        <v>0</v>
      </c>
      <c r="I158" s="146">
        <v>0</v>
      </c>
      <c r="J158" s="249" t="s">
        <v>47</v>
      </c>
      <c r="K158" s="250" t="s">
        <v>30</v>
      </c>
    </row>
    <row r="159" spans="1:11" s="229" customFormat="1" ht="11.15" customHeight="1">
      <c r="A159" s="139" t="s">
        <v>1416</v>
      </c>
      <c r="B159" s="46" t="s">
        <v>1417</v>
      </c>
      <c r="C159" s="247" t="s">
        <v>1153</v>
      </c>
      <c r="D159" s="242">
        <v>44599</v>
      </c>
      <c r="E159" s="242">
        <v>44926</v>
      </c>
      <c r="F159" s="248">
        <f t="shared" si="4"/>
        <v>88307</v>
      </c>
      <c r="G159" s="49">
        <v>88307</v>
      </c>
      <c r="H159" s="146">
        <v>0</v>
      </c>
      <c r="I159" s="146">
        <v>0</v>
      </c>
      <c r="J159" s="249" t="s">
        <v>47</v>
      </c>
      <c r="K159" s="250" t="s">
        <v>30</v>
      </c>
    </row>
    <row r="160" spans="1:11" s="252" customFormat="1" ht="12" customHeight="1">
      <c r="A160" s="139"/>
      <c r="B160" s="46" t="s">
        <v>1418</v>
      </c>
      <c r="C160" s="251" t="s">
        <v>883</v>
      </c>
      <c r="D160" s="242">
        <v>44651</v>
      </c>
      <c r="E160" s="242">
        <v>44926</v>
      </c>
      <c r="F160" s="142">
        <f>+G160+H160*'1_2'!$C$4</f>
        <v>73238213.5</v>
      </c>
      <c r="G160" s="51">
        <v>0</v>
      </c>
      <c r="H160" s="146">
        <v>10691.71</v>
      </c>
      <c r="I160" s="146">
        <v>0</v>
      </c>
      <c r="J160" s="249" t="s">
        <v>47</v>
      </c>
      <c r="K160" s="145" t="s">
        <v>30</v>
      </c>
    </row>
    <row r="161" spans="1:11" s="252" customFormat="1" ht="12" customHeight="1">
      <c r="A161" s="139"/>
      <c r="B161" s="46" t="s">
        <v>1418</v>
      </c>
      <c r="C161" s="251" t="s">
        <v>883</v>
      </c>
      <c r="D161" s="242">
        <v>44651</v>
      </c>
      <c r="E161" s="242">
        <v>44926</v>
      </c>
      <c r="F161" s="142">
        <f>+G161+H161*'1_2'!$C$4</f>
        <v>95159485</v>
      </c>
      <c r="G161" s="51">
        <v>95159485</v>
      </c>
      <c r="H161" s="146">
        <v>0</v>
      </c>
      <c r="I161" s="146">
        <v>0</v>
      </c>
      <c r="J161" s="249" t="s">
        <v>47</v>
      </c>
      <c r="K161" s="145" t="s">
        <v>30</v>
      </c>
    </row>
    <row r="162" spans="1:11" s="229" customFormat="1" ht="10.5" customHeight="1">
      <c r="A162" s="32"/>
      <c r="B162" s="40" t="s">
        <v>1419</v>
      </c>
      <c r="C162" s="247" t="s">
        <v>1420</v>
      </c>
      <c r="D162" s="242">
        <v>44651</v>
      </c>
      <c r="E162" s="242">
        <v>44926</v>
      </c>
      <c r="F162" s="248">
        <f>+G162+H162*$C$4</f>
        <v>957780220.5</v>
      </c>
      <c r="G162" s="49">
        <v>0</v>
      </c>
      <c r="H162" s="253">
        <v>139821.93</v>
      </c>
      <c r="I162" s="146">
        <v>0</v>
      </c>
      <c r="J162" s="249" t="s">
        <v>47</v>
      </c>
      <c r="K162" s="145" t="s">
        <v>30</v>
      </c>
    </row>
    <row r="163" spans="1:11" s="229" customFormat="1" ht="12.65" customHeight="1">
      <c r="A163" s="32"/>
      <c r="B163" s="40" t="s">
        <v>1419</v>
      </c>
      <c r="C163" s="247" t="s">
        <v>1420</v>
      </c>
      <c r="D163" s="242">
        <v>44742</v>
      </c>
      <c r="E163" s="254">
        <v>44773</v>
      </c>
      <c r="F163" s="248">
        <f>+G163+H163*$C$4</f>
        <v>41150257</v>
      </c>
      <c r="G163" s="248">
        <v>41150257</v>
      </c>
      <c r="H163" s="253">
        <v>0</v>
      </c>
      <c r="I163" s="146">
        <v>0</v>
      </c>
      <c r="J163" s="249"/>
      <c r="K163" s="250"/>
    </row>
    <row r="164" spans="1:11" ht="11.15" customHeight="1">
      <c r="A164" s="249"/>
      <c r="B164" s="255" t="s">
        <v>1421</v>
      </c>
      <c r="C164" s="247" t="s">
        <v>1422</v>
      </c>
      <c r="D164" s="254">
        <v>44742</v>
      </c>
      <c r="E164" s="254">
        <v>44773</v>
      </c>
      <c r="F164" s="256">
        <f>ROUND(+G164+H164*$C$4,0)</f>
        <v>1982031429</v>
      </c>
      <c r="G164" s="256">
        <v>1982031429</v>
      </c>
      <c r="H164" s="253">
        <v>0</v>
      </c>
      <c r="I164" s="146">
        <v>0</v>
      </c>
      <c r="J164" s="257"/>
      <c r="K164" s="258"/>
    </row>
    <row r="165" spans="1:11" ht="11.15" customHeight="1">
      <c r="A165" s="249"/>
      <c r="B165" s="255" t="s">
        <v>1421</v>
      </c>
      <c r="C165" s="247" t="s">
        <v>1422</v>
      </c>
      <c r="D165" s="254">
        <v>44742</v>
      </c>
      <c r="E165" s="254">
        <v>44926</v>
      </c>
      <c r="F165" s="256">
        <f>ROUND(+G165+H165*$C$4,0)</f>
        <v>1794454846</v>
      </c>
      <c r="G165" s="256">
        <v>1794454846</v>
      </c>
      <c r="H165" s="253">
        <v>0</v>
      </c>
      <c r="I165" s="146">
        <v>0</v>
      </c>
      <c r="J165" s="257"/>
      <c r="K165" s="258"/>
    </row>
    <row r="166" spans="1:11" ht="11.15" customHeight="1">
      <c r="A166" s="249"/>
      <c r="B166" s="255" t="s">
        <v>1423</v>
      </c>
      <c r="C166" s="247" t="s">
        <v>1424</v>
      </c>
      <c r="D166" s="254">
        <v>44742</v>
      </c>
      <c r="E166" s="254">
        <v>44753</v>
      </c>
      <c r="F166" s="256">
        <f>ROUND(+G166+H166*$C$4,0)</f>
        <v>929874099</v>
      </c>
      <c r="G166" s="256">
        <v>929874099</v>
      </c>
      <c r="H166" s="253">
        <v>0</v>
      </c>
      <c r="I166" s="146">
        <v>0</v>
      </c>
      <c r="J166" s="257"/>
      <c r="K166" s="258"/>
    </row>
    <row r="167" spans="1:11" ht="11.15" customHeight="1">
      <c r="A167" s="249"/>
      <c r="B167" s="255" t="s">
        <v>1425</v>
      </c>
      <c r="C167" s="247" t="s">
        <v>1426</v>
      </c>
      <c r="D167" s="242">
        <v>44742</v>
      </c>
      <c r="E167" s="254">
        <v>44756</v>
      </c>
      <c r="F167" s="256">
        <f>ROUND(+G167+H167*$C$4,0)</f>
        <v>1250147350</v>
      </c>
      <c r="G167" s="256">
        <v>1250147350</v>
      </c>
      <c r="H167" s="253">
        <v>0</v>
      </c>
      <c r="I167" s="146">
        <v>0</v>
      </c>
      <c r="J167" s="257"/>
      <c r="K167" s="258"/>
    </row>
    <row r="168" spans="1:11" ht="11.15" customHeight="1">
      <c r="A168" s="259"/>
      <c r="B168" s="260" t="s">
        <v>1425</v>
      </c>
      <c r="C168" s="261" t="s">
        <v>1426</v>
      </c>
      <c r="D168" s="262"/>
      <c r="E168" s="263"/>
      <c r="F168" s="264"/>
      <c r="G168" s="264"/>
      <c r="H168" s="265"/>
      <c r="I168" s="265"/>
      <c r="J168" s="266"/>
      <c r="K168" s="267"/>
    </row>
    <row r="169" spans="1:11" ht="12" customHeight="1">
      <c r="A169" s="82" t="s">
        <v>1427</v>
      </c>
      <c r="B169" s="268"/>
      <c r="C169" s="269"/>
      <c r="D169" s="270"/>
      <c r="E169" s="271" t="s">
        <v>76</v>
      </c>
      <c r="F169" s="272">
        <f>+SUM(F9:F168)</f>
        <v>19818846400.5</v>
      </c>
      <c r="G169" s="272">
        <f>+SUM(G9:G168)</f>
        <v>6147133818</v>
      </c>
      <c r="H169" s="273">
        <f>+SUM(H9:H168)</f>
        <v>1995870.4499999993</v>
      </c>
      <c r="I169" s="272">
        <f>+SUM(I9:I168)</f>
        <v>0</v>
      </c>
      <c r="J169" s="274"/>
      <c r="K169" s="269"/>
    </row>
    <row r="170" spans="1:11" ht="11.15" customHeight="1">
      <c r="A170" s="320" t="s">
        <v>91</v>
      </c>
      <c r="B170" s="320"/>
      <c r="C170" s="320"/>
      <c r="D170" s="320"/>
      <c r="E170" s="270"/>
      <c r="F170" s="275"/>
      <c r="G170" s="276"/>
      <c r="H170" s="277"/>
      <c r="I170" s="278"/>
      <c r="J170" s="278"/>
    </row>
    <row r="171" spans="1:11" ht="16.5" customHeight="1">
      <c r="A171" s="320"/>
      <c r="B171" s="320"/>
      <c r="C171" s="320"/>
      <c r="D171" s="320"/>
      <c r="E171" s="270"/>
      <c r="F171" s="333"/>
      <c r="G171" s="333"/>
      <c r="H171" s="277"/>
      <c r="I171" s="278"/>
      <c r="J171" s="278"/>
    </row>
    <row r="172" spans="1:11" ht="12" hidden="1" customHeight="1">
      <c r="A172" s="280"/>
      <c r="B172" s="281"/>
      <c r="C172" s="282"/>
      <c r="D172" s="282"/>
      <c r="E172" s="283"/>
      <c r="F172" s="329"/>
      <c r="G172" s="329"/>
      <c r="H172" s="284"/>
      <c r="I172" s="278"/>
      <c r="J172" s="278"/>
    </row>
    <row r="173" spans="1:11" ht="12" hidden="1" customHeight="1">
      <c r="A173" s="285"/>
      <c r="B173" s="286"/>
      <c r="C173" s="287"/>
      <c r="D173" s="283"/>
      <c r="E173" s="288"/>
      <c r="F173" s="288"/>
      <c r="G173" s="288"/>
      <c r="H173" s="284"/>
    </row>
    <row r="174" spans="1:11" ht="12" hidden="1" customHeight="1">
      <c r="A174" s="289"/>
      <c r="B174" s="290"/>
      <c r="C174" s="291"/>
      <c r="D174" s="283"/>
      <c r="E174" s="288"/>
      <c r="F174" s="288"/>
      <c r="G174" s="288"/>
      <c r="H174" s="292"/>
    </row>
    <row r="175" spans="1:11" ht="12" hidden="1" customHeight="1">
      <c r="A175" s="289"/>
      <c r="B175" s="290"/>
      <c r="C175" s="291"/>
      <c r="D175" s="283"/>
      <c r="E175" s="288"/>
      <c r="F175" s="288"/>
      <c r="G175" s="288"/>
      <c r="H175" s="292"/>
    </row>
    <row r="176" spans="1:11" ht="12" hidden="1" customHeight="1">
      <c r="A176" s="289"/>
      <c r="B176" s="290"/>
      <c r="C176" s="291"/>
      <c r="D176" s="283"/>
      <c r="E176" s="288"/>
      <c r="F176" s="288"/>
      <c r="G176" s="288"/>
      <c r="H176" s="292"/>
    </row>
    <row r="177" spans="1:8" ht="12.75" hidden="1" customHeight="1">
      <c r="A177" s="289"/>
      <c r="B177" s="290"/>
      <c r="C177" s="293"/>
      <c r="D177" s="283"/>
      <c r="E177" s="288"/>
      <c r="F177" s="288"/>
      <c r="G177" s="288"/>
      <c r="H177" s="292"/>
    </row>
    <row r="178" spans="1:8" ht="12.75" hidden="1" customHeight="1">
      <c r="A178" s="289"/>
      <c r="B178" s="290"/>
      <c r="C178" s="294"/>
      <c r="D178" s="283"/>
      <c r="E178" s="288"/>
      <c r="F178" s="288"/>
      <c r="G178" s="288"/>
      <c r="H178" s="292"/>
    </row>
    <row r="179" spans="1:8" ht="12.75" hidden="1" customHeight="1">
      <c r="A179" s="289"/>
      <c r="B179" s="290"/>
      <c r="C179" s="295"/>
      <c r="D179" s="283"/>
      <c r="E179" s="288"/>
      <c r="F179" s="288"/>
      <c r="G179" s="288"/>
      <c r="H179" s="292"/>
    </row>
    <row r="180" spans="1:8" ht="12.75" hidden="1" customHeight="1">
      <c r="A180" s="289"/>
      <c r="B180" s="290"/>
      <c r="C180" s="295"/>
      <c r="D180" s="283"/>
      <c r="E180" s="288"/>
      <c r="F180" s="288"/>
      <c r="G180" s="288"/>
      <c r="H180" s="292"/>
    </row>
    <row r="181" spans="1:8" hidden="1">
      <c r="A181" s="289"/>
      <c r="B181" s="290"/>
      <c r="C181" s="291"/>
      <c r="D181" s="283"/>
      <c r="E181" s="288"/>
      <c r="F181" s="288"/>
      <c r="G181" s="288"/>
      <c r="H181" s="292"/>
    </row>
    <row r="182" spans="1:8" hidden="1">
      <c r="A182" s="289"/>
      <c r="B182" s="290"/>
      <c r="C182" s="291"/>
      <c r="D182" s="283"/>
      <c r="E182" s="288"/>
      <c r="F182" s="279"/>
      <c r="G182" s="276"/>
      <c r="H182" s="292"/>
    </row>
    <row r="183" spans="1:8" hidden="1">
      <c r="A183" s="289"/>
      <c r="B183" s="290"/>
      <c r="C183" s="291"/>
      <c r="D183" s="296"/>
      <c r="E183" s="296"/>
      <c r="F183" s="297"/>
      <c r="G183" s="298"/>
      <c r="H183" s="292"/>
    </row>
    <row r="184" spans="1:8" hidden="1">
      <c r="A184" s="289"/>
      <c r="B184" s="290"/>
      <c r="C184" s="291"/>
      <c r="D184" s="296"/>
      <c r="E184" s="296"/>
      <c r="F184" s="297"/>
      <c r="G184" s="298"/>
      <c r="H184" s="292"/>
    </row>
    <row r="185" spans="1:8" hidden="1">
      <c r="A185" s="289"/>
      <c r="B185" s="290"/>
      <c r="C185" s="291"/>
      <c r="D185" s="296"/>
      <c r="E185" s="296"/>
      <c r="F185" s="297"/>
      <c r="G185" s="298"/>
      <c r="H185" s="292"/>
    </row>
    <row r="186" spans="1:8" hidden="1">
      <c r="A186" s="289"/>
      <c r="B186" s="290"/>
      <c r="C186" s="291"/>
      <c r="D186" s="296"/>
      <c r="E186" s="296"/>
      <c r="F186" s="297"/>
      <c r="G186" s="298"/>
      <c r="H186" s="292"/>
    </row>
    <row r="187" spans="1:8" hidden="1">
      <c r="A187" s="289"/>
      <c r="B187" s="290"/>
      <c r="C187" s="291"/>
      <c r="D187" s="296"/>
      <c r="E187" s="296"/>
      <c r="F187" s="297"/>
      <c r="G187" s="298"/>
      <c r="H187" s="292"/>
    </row>
    <row r="188" spans="1:8" hidden="1">
      <c r="A188" s="289"/>
      <c r="B188" s="290"/>
      <c r="C188" s="291"/>
      <c r="D188" s="296"/>
      <c r="E188" s="296"/>
      <c r="F188" s="297"/>
      <c r="G188" s="298"/>
      <c r="H188" s="292"/>
    </row>
    <row r="189" spans="1:8" hidden="1">
      <c r="A189" s="289"/>
      <c r="B189" s="290"/>
      <c r="C189" s="291"/>
      <c r="D189" s="296"/>
      <c r="E189" s="296"/>
      <c r="F189" s="297"/>
      <c r="G189" s="298"/>
      <c r="H189" s="292"/>
    </row>
    <row r="190" spans="1:8" hidden="1">
      <c r="A190" s="289"/>
      <c r="B190" s="290"/>
      <c r="C190" s="291"/>
      <c r="D190" s="296"/>
      <c r="E190" s="296"/>
      <c r="F190" s="297"/>
      <c r="G190" s="298"/>
      <c r="H190" s="292"/>
    </row>
    <row r="191" spans="1:8" hidden="1">
      <c r="A191" s="289"/>
      <c r="B191" s="290"/>
      <c r="C191" s="291"/>
      <c r="D191" s="296"/>
      <c r="E191" s="296"/>
      <c r="F191" s="297"/>
      <c r="G191" s="298"/>
      <c r="H191" s="292"/>
    </row>
    <row r="192" spans="1:8" hidden="1">
      <c r="A192" s="289"/>
      <c r="B192" s="290"/>
      <c r="C192" s="291"/>
      <c r="D192" s="296"/>
      <c r="E192" s="296"/>
      <c r="F192" s="297"/>
      <c r="G192" s="298"/>
      <c r="H192" s="292"/>
    </row>
    <row r="193" spans="1:8" hidden="1">
      <c r="A193" s="289"/>
      <c r="B193" s="290"/>
      <c r="C193" s="291"/>
      <c r="D193" s="296"/>
      <c r="E193" s="296"/>
      <c r="F193" s="297"/>
      <c r="G193" s="298"/>
      <c r="H193" s="292"/>
    </row>
    <row r="194" spans="1:8" hidden="1">
      <c r="A194" s="289"/>
      <c r="B194" s="290"/>
      <c r="C194" s="291"/>
      <c r="D194" s="296"/>
      <c r="E194" s="296"/>
      <c r="F194" s="297"/>
      <c r="G194" s="298"/>
      <c r="H194" s="292"/>
    </row>
    <row r="195" spans="1:8" hidden="1">
      <c r="A195" s="289"/>
      <c r="B195" s="290"/>
      <c r="C195" s="291"/>
      <c r="D195" s="296"/>
      <c r="E195" s="296"/>
      <c r="F195" s="297"/>
      <c r="G195" s="298"/>
      <c r="H195" s="292"/>
    </row>
    <row r="196" spans="1:8" hidden="1">
      <c r="A196" s="289"/>
      <c r="B196" s="290"/>
      <c r="C196" s="291"/>
      <c r="D196" s="296"/>
      <c r="E196" s="296"/>
      <c r="F196" s="297"/>
      <c r="G196" s="298"/>
      <c r="H196" s="292"/>
    </row>
    <row r="197" spans="1:8" hidden="1">
      <c r="A197" s="289"/>
      <c r="B197" s="290"/>
      <c r="C197" s="291"/>
      <c r="D197" s="296"/>
      <c r="E197" s="296"/>
      <c r="F197" s="297"/>
      <c r="G197" s="298"/>
      <c r="H197" s="292"/>
    </row>
    <row r="198" spans="1:8" hidden="1">
      <c r="A198" s="289"/>
      <c r="B198" s="290"/>
      <c r="C198" s="291"/>
      <c r="D198" s="296"/>
      <c r="E198" s="296"/>
      <c r="F198" s="297"/>
      <c r="G198" s="298"/>
      <c r="H198" s="292"/>
    </row>
    <row r="199" spans="1:8" hidden="1">
      <c r="A199" s="289"/>
      <c r="B199" s="290"/>
      <c r="C199" s="291"/>
      <c r="D199" s="296"/>
      <c r="E199" s="296"/>
      <c r="F199" s="297"/>
      <c r="G199" s="298"/>
      <c r="H199" s="292"/>
    </row>
    <row r="200" spans="1:8" hidden="1">
      <c r="A200" s="289"/>
      <c r="B200" s="290"/>
      <c r="C200" s="291"/>
      <c r="D200" s="296"/>
      <c r="E200" s="296"/>
      <c r="F200" s="297"/>
      <c r="G200" s="298"/>
      <c r="H200" s="292"/>
    </row>
    <row r="201" spans="1:8" hidden="1">
      <c r="A201" s="289"/>
      <c r="B201" s="290"/>
      <c r="C201" s="291"/>
      <c r="D201" s="296"/>
      <c r="E201" s="296"/>
      <c r="F201" s="297"/>
      <c r="G201" s="298"/>
      <c r="H201" s="292"/>
    </row>
    <row r="202" spans="1:8" hidden="1">
      <c r="A202" s="289"/>
      <c r="B202" s="290"/>
      <c r="C202" s="291"/>
      <c r="D202" s="296"/>
      <c r="E202" s="296"/>
      <c r="F202" s="297"/>
      <c r="G202" s="298"/>
      <c r="H202" s="292"/>
    </row>
    <row r="203" spans="1:8" hidden="1">
      <c r="A203" s="289"/>
      <c r="B203" s="290"/>
      <c r="C203" s="291"/>
      <c r="D203" s="296"/>
      <c r="E203" s="296"/>
      <c r="F203" s="297"/>
      <c r="G203" s="298"/>
      <c r="H203" s="292"/>
    </row>
    <row r="204" spans="1:8" hidden="1">
      <c r="A204" s="289"/>
      <c r="B204" s="290"/>
      <c r="C204" s="291"/>
      <c r="D204" s="296"/>
      <c r="E204" s="296"/>
      <c r="F204" s="297"/>
      <c r="G204" s="298"/>
      <c r="H204" s="292"/>
    </row>
    <row r="205" spans="1:8" hidden="1">
      <c r="A205" s="289"/>
      <c r="B205" s="290"/>
      <c r="C205" s="291"/>
      <c r="D205" s="296"/>
      <c r="E205" s="296"/>
      <c r="F205" s="297"/>
      <c r="G205" s="298"/>
      <c r="H205" s="292"/>
    </row>
    <row r="206" spans="1:8" hidden="1">
      <c r="A206" s="289"/>
      <c r="B206" s="290"/>
      <c r="C206" s="291"/>
      <c r="D206" s="296"/>
      <c r="E206" s="296"/>
      <c r="F206" s="297"/>
      <c r="G206" s="298"/>
      <c r="H206" s="292"/>
    </row>
    <row r="207" spans="1:8" hidden="1">
      <c r="A207" s="289"/>
      <c r="B207" s="290"/>
      <c r="C207" s="291"/>
      <c r="D207" s="296"/>
      <c r="E207" s="296"/>
      <c r="F207" s="297"/>
      <c r="G207" s="298"/>
      <c r="H207" s="292"/>
    </row>
    <row r="208" spans="1:8" hidden="1">
      <c r="A208" s="289"/>
      <c r="B208" s="290"/>
      <c r="C208" s="291"/>
      <c r="D208" s="296"/>
      <c r="E208" s="296"/>
      <c r="F208" s="297"/>
      <c r="G208" s="298"/>
      <c r="H208" s="292"/>
    </row>
    <row r="209" spans="1:8" hidden="1">
      <c r="A209" s="289"/>
      <c r="B209" s="290"/>
      <c r="C209" s="291"/>
      <c r="D209" s="296"/>
      <c r="E209" s="296"/>
      <c r="F209" s="297"/>
      <c r="G209" s="298"/>
      <c r="H209" s="292"/>
    </row>
    <row r="210" spans="1:8" hidden="1">
      <c r="A210" s="289"/>
      <c r="B210" s="290"/>
      <c r="C210" s="291"/>
      <c r="D210" s="296"/>
      <c r="E210" s="296"/>
      <c r="F210" s="297"/>
      <c r="G210" s="298"/>
      <c r="H210" s="292"/>
    </row>
    <row r="211" spans="1:8" hidden="1">
      <c r="A211" s="289"/>
      <c r="B211" s="290"/>
      <c r="C211" s="291"/>
      <c r="D211" s="296"/>
      <c r="E211" s="296"/>
      <c r="F211" s="297"/>
      <c r="G211" s="298"/>
      <c r="H211" s="292"/>
    </row>
    <row r="212" spans="1:8" hidden="1">
      <c r="A212" s="289"/>
      <c r="B212" s="290"/>
      <c r="C212" s="291"/>
      <c r="D212" s="296"/>
      <c r="E212" s="296"/>
      <c r="F212" s="297"/>
      <c r="G212" s="298"/>
      <c r="H212" s="292"/>
    </row>
    <row r="213" spans="1:8" hidden="1">
      <c r="A213" s="289"/>
      <c r="B213" s="290"/>
      <c r="C213" s="291"/>
      <c r="D213" s="296"/>
      <c r="E213" s="296"/>
      <c r="F213" s="297"/>
      <c r="G213" s="298"/>
      <c r="H213" s="292"/>
    </row>
    <row r="214" spans="1:8" hidden="1">
      <c r="A214" s="289"/>
      <c r="B214" s="290"/>
      <c r="C214" s="291"/>
      <c r="D214" s="296"/>
      <c r="E214" s="296"/>
      <c r="F214" s="297"/>
      <c r="G214" s="298"/>
      <c r="H214" s="292"/>
    </row>
    <row r="215" spans="1:8" hidden="1">
      <c r="A215" s="289"/>
      <c r="B215" s="290"/>
      <c r="C215" s="291"/>
      <c r="D215" s="296"/>
      <c r="E215" s="296"/>
      <c r="F215" s="297"/>
      <c r="G215" s="298"/>
      <c r="H215" s="292"/>
    </row>
    <row r="216" spans="1:8" hidden="1">
      <c r="A216" s="289"/>
      <c r="B216" s="290"/>
      <c r="C216" s="291"/>
      <c r="D216" s="296"/>
      <c r="E216" s="296"/>
      <c r="F216" s="297"/>
      <c r="G216" s="298"/>
      <c r="H216" s="292"/>
    </row>
    <row r="217" spans="1:8" hidden="1">
      <c r="A217" s="289"/>
      <c r="B217" s="290"/>
      <c r="C217" s="291"/>
      <c r="D217" s="296"/>
      <c r="E217" s="296"/>
      <c r="F217" s="297"/>
      <c r="G217" s="298"/>
      <c r="H217" s="292"/>
    </row>
    <row r="218" spans="1:8" hidden="1">
      <c r="A218" s="289"/>
      <c r="B218" s="290"/>
      <c r="C218" s="291"/>
      <c r="D218" s="296"/>
      <c r="E218" s="296"/>
      <c r="F218" s="297"/>
      <c r="G218" s="298"/>
      <c r="H218" s="292"/>
    </row>
    <row r="219" spans="1:8" hidden="1">
      <c r="A219" s="289"/>
      <c r="B219" s="290"/>
      <c r="C219" s="291"/>
      <c r="D219" s="296"/>
      <c r="E219" s="296"/>
      <c r="F219" s="297"/>
      <c r="G219" s="298"/>
      <c r="H219" s="292"/>
    </row>
    <row r="220" spans="1:8" hidden="1">
      <c r="A220" s="289"/>
      <c r="B220" s="290"/>
      <c r="C220" s="291"/>
      <c r="D220" s="296"/>
      <c r="E220" s="296"/>
      <c r="F220" s="297"/>
      <c r="G220" s="298"/>
      <c r="H220" s="292"/>
    </row>
    <row r="221" spans="1:8" hidden="1">
      <c r="A221" s="289"/>
      <c r="B221" s="290"/>
      <c r="C221" s="291"/>
      <c r="D221" s="296"/>
      <c r="E221" s="296"/>
      <c r="F221" s="297"/>
      <c r="G221" s="298"/>
      <c r="H221" s="292"/>
    </row>
    <row r="222" spans="1:8" hidden="1">
      <c r="A222" s="289"/>
      <c r="B222" s="290"/>
      <c r="C222" s="291"/>
      <c r="D222" s="296"/>
      <c r="E222" s="296"/>
      <c r="F222" s="297"/>
      <c r="G222" s="298"/>
      <c r="H222" s="292"/>
    </row>
    <row r="223" spans="1:8" hidden="1">
      <c r="A223" s="289"/>
      <c r="B223" s="290"/>
      <c r="C223" s="291"/>
      <c r="D223" s="296"/>
      <c r="E223" s="296"/>
      <c r="F223" s="297"/>
      <c r="G223" s="298"/>
      <c r="H223" s="292"/>
    </row>
    <row r="224" spans="1:8" hidden="1">
      <c r="A224" s="289"/>
      <c r="B224" s="290"/>
      <c r="C224" s="291"/>
      <c r="D224" s="296"/>
      <c r="E224" s="296"/>
      <c r="F224" s="297"/>
      <c r="G224" s="298"/>
      <c r="H224" s="292"/>
    </row>
    <row r="225" spans="1:8" hidden="1">
      <c r="A225" s="289"/>
      <c r="B225" s="290"/>
      <c r="C225" s="291"/>
      <c r="D225" s="296"/>
      <c r="E225" s="296"/>
      <c r="F225" s="297"/>
      <c r="G225" s="298"/>
      <c r="H225" s="292"/>
    </row>
    <row r="226" spans="1:8" hidden="1">
      <c r="A226" s="289"/>
      <c r="B226" s="290"/>
      <c r="C226" s="291"/>
      <c r="D226" s="296"/>
      <c r="E226" s="296"/>
      <c r="F226" s="297"/>
      <c r="G226" s="298"/>
      <c r="H226" s="292"/>
    </row>
    <row r="227" spans="1:8" hidden="1">
      <c r="A227" s="289"/>
      <c r="B227" s="290"/>
      <c r="C227" s="291"/>
      <c r="D227" s="296"/>
      <c r="E227" s="296"/>
      <c r="F227" s="297"/>
      <c r="G227" s="298"/>
      <c r="H227" s="292"/>
    </row>
    <row r="228" spans="1:8" hidden="1">
      <c r="A228" s="289"/>
      <c r="B228" s="290"/>
      <c r="C228" s="291"/>
      <c r="D228" s="296"/>
      <c r="E228" s="296"/>
      <c r="F228" s="297"/>
      <c r="G228" s="298"/>
      <c r="H228" s="292"/>
    </row>
    <row r="229" spans="1:8" hidden="1">
      <c r="A229" s="289"/>
      <c r="B229" s="290"/>
      <c r="C229" s="291"/>
      <c r="D229" s="296"/>
      <c r="E229" s="296"/>
      <c r="F229" s="297"/>
      <c r="G229" s="298"/>
      <c r="H229" s="292"/>
    </row>
    <row r="230" spans="1:8" hidden="1">
      <c r="A230" s="289"/>
      <c r="B230" s="290"/>
      <c r="C230" s="291"/>
      <c r="D230" s="296"/>
      <c r="E230" s="296"/>
      <c r="F230" s="297"/>
      <c r="G230" s="298"/>
      <c r="H230" s="292"/>
    </row>
    <row r="231" spans="1:8" hidden="1">
      <c r="A231" s="289"/>
      <c r="B231" s="290"/>
      <c r="C231" s="291"/>
      <c r="D231" s="296"/>
      <c r="E231" s="296"/>
      <c r="F231" s="297"/>
      <c r="G231" s="298"/>
      <c r="H231" s="292"/>
    </row>
    <row r="232" spans="1:8" hidden="1">
      <c r="A232" s="289"/>
      <c r="B232" s="290"/>
      <c r="C232" s="291"/>
      <c r="D232" s="296"/>
      <c r="E232" s="296"/>
      <c r="F232" s="297"/>
      <c r="G232" s="298"/>
      <c r="H232" s="292"/>
    </row>
    <row r="233" spans="1:8" hidden="1">
      <c r="A233" s="289"/>
      <c r="B233" s="290"/>
      <c r="C233" s="291"/>
      <c r="D233" s="296"/>
      <c r="E233" s="296"/>
      <c r="F233" s="297"/>
      <c r="G233" s="298"/>
      <c r="H233" s="292"/>
    </row>
    <row r="234" spans="1:8" hidden="1">
      <c r="A234" s="289"/>
      <c r="B234" s="290"/>
      <c r="C234" s="291"/>
      <c r="D234" s="296"/>
      <c r="E234" s="296"/>
      <c r="F234" s="297"/>
      <c r="G234" s="298"/>
      <c r="H234" s="292"/>
    </row>
    <row r="235" spans="1:8" hidden="1">
      <c r="A235" s="289"/>
      <c r="B235" s="290"/>
      <c r="C235" s="291"/>
      <c r="D235" s="296"/>
      <c r="E235" s="296"/>
      <c r="F235" s="297"/>
      <c r="G235" s="298"/>
      <c r="H235" s="292"/>
    </row>
    <row r="236" spans="1:8" hidden="1">
      <c r="A236" s="289"/>
      <c r="B236" s="290"/>
      <c r="C236" s="291"/>
      <c r="D236" s="296"/>
      <c r="E236" s="296"/>
      <c r="F236" s="297"/>
      <c r="G236" s="298"/>
      <c r="H236" s="292"/>
    </row>
    <row r="237" spans="1:8" hidden="1">
      <c r="A237" s="289"/>
      <c r="B237" s="290"/>
      <c r="C237" s="291"/>
      <c r="D237" s="296"/>
      <c r="E237" s="296"/>
      <c r="F237" s="297"/>
      <c r="G237" s="298"/>
      <c r="H237" s="292"/>
    </row>
    <row r="238" spans="1:8" hidden="1">
      <c r="A238" s="289"/>
      <c r="B238" s="290"/>
      <c r="C238" s="291"/>
      <c r="D238" s="296"/>
      <c r="E238" s="296"/>
      <c r="F238" s="297"/>
      <c r="G238" s="298"/>
      <c r="H238" s="292"/>
    </row>
    <row r="239" spans="1:8" hidden="1">
      <c r="A239" s="289"/>
      <c r="B239" s="290"/>
      <c r="C239" s="291"/>
      <c r="D239" s="296"/>
      <c r="E239" s="296"/>
      <c r="F239" s="297"/>
      <c r="G239" s="298"/>
      <c r="H239" s="292"/>
    </row>
    <row r="240" spans="1:8" hidden="1">
      <c r="A240" s="289"/>
      <c r="B240" s="290"/>
      <c r="C240" s="291"/>
      <c r="D240" s="296"/>
      <c r="E240" s="296"/>
      <c r="F240" s="297"/>
      <c r="G240" s="298"/>
      <c r="H240" s="292"/>
    </row>
    <row r="241" spans="1:8" hidden="1">
      <c r="A241" s="289"/>
      <c r="B241" s="290"/>
      <c r="C241" s="291"/>
      <c r="D241" s="296"/>
      <c r="E241" s="296"/>
      <c r="F241" s="297"/>
      <c r="G241" s="298"/>
      <c r="H241" s="292"/>
    </row>
    <row r="242" spans="1:8" hidden="1">
      <c r="A242" s="289"/>
      <c r="B242" s="290"/>
      <c r="C242" s="291"/>
      <c r="D242" s="296"/>
      <c r="E242" s="296"/>
      <c r="F242" s="297"/>
      <c r="G242" s="298"/>
      <c r="H242" s="292"/>
    </row>
    <row r="243" spans="1:8" hidden="1">
      <c r="A243" s="289"/>
      <c r="B243" s="290"/>
      <c r="C243" s="291"/>
      <c r="D243" s="296"/>
      <c r="E243" s="296"/>
      <c r="F243" s="297"/>
      <c r="G243" s="298"/>
      <c r="H243" s="292"/>
    </row>
    <row r="244" spans="1:8" hidden="1">
      <c r="A244" s="289"/>
      <c r="B244" s="290"/>
      <c r="C244" s="291"/>
      <c r="D244" s="296"/>
      <c r="E244" s="296"/>
      <c r="F244" s="297"/>
      <c r="G244" s="298"/>
      <c r="H244" s="292"/>
    </row>
    <row r="245" spans="1:8" hidden="1">
      <c r="A245" s="289"/>
      <c r="B245" s="290"/>
      <c r="C245" s="291"/>
      <c r="D245" s="296"/>
      <c r="E245" s="296"/>
      <c r="F245" s="297"/>
      <c r="G245" s="298"/>
      <c r="H245" s="292"/>
    </row>
    <row r="246" spans="1:8" hidden="1">
      <c r="A246" s="289"/>
      <c r="B246" s="290"/>
      <c r="C246" s="291"/>
      <c r="D246" s="296"/>
      <c r="E246" s="296"/>
      <c r="F246" s="297"/>
      <c r="G246" s="298"/>
      <c r="H246" s="292"/>
    </row>
  </sheetData>
  <sortState xmlns:xlrd2="http://schemas.microsoft.com/office/spreadsheetml/2017/richdata2" ref="A9:AMF159">
    <sortCondition ref="E9:E159"/>
  </sortState>
  <mergeCells count="11">
    <mergeCell ref="F172:G172"/>
    <mergeCell ref="G7:I7"/>
    <mergeCell ref="J7:J8"/>
    <mergeCell ref="K7:K8"/>
    <mergeCell ref="A170:D171"/>
    <mergeCell ref="F171:G171"/>
    <mergeCell ref="A7:A8"/>
    <mergeCell ref="B7:B8"/>
    <mergeCell ref="C7:C8"/>
    <mergeCell ref="D7:D8"/>
    <mergeCell ref="E7:E8"/>
  </mergeCells>
  <printOptions horizontalCentered="1"/>
  <pageMargins left="0.78740157480314965" right="0.43307086614173229" top="1.5748031496062993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&amp;C&amp;"Arial,Normal"&amp;10 &amp;12&amp;P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Yr/yJK6AFzJZ4BHl5sooYbwGOLu+htyGgjpVuEVTXvw=</DigestValue>
    </Reference>
    <Reference Type="http://www.w3.org/2000/09/xmldsig#Object" URI="#idOfficeObject">
      <DigestMethod Algorithm="http://www.w3.org/2001/04/xmlenc#sha256"/>
      <DigestValue>DoY7KKT3LzqFqg+IaGFyLxudZLqPxhDD8vrH3GVQZ1g=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5tlusYak9vBwL5GYfUqQYyDGeMM2wdRBu49tk+nwyWE=</DigestValue>
    </Reference>
  </SignedInfo>
  <SignatureValue>LZFOsQMVmrzeoncHu7fFjzNm/zyV8PilP7LTPNGCoOH5uVt+DFB+HcVyuL52y2VakTCR58rNV3jc
5YE8QWxIGMj+8gR1OREY2o+ZQeu52BwqQzsN/xkKj91PsWkDQAqeKAEc3NA3Q5BTE2Ui06/zYUxT
E3wy1b+SiavDYcFzx6BPdZkQJTogOXosSOMrUpKDVsEOJ1QV6jcbuYaWZoG5e6Jo6jWaWLsxdKDF
GXCDjzwy3YnkYorLS33nBDEiKNtLAu24kdMQcxUhMnMLsyiWc06K94NCDel7OAtT89U/snNAcH1F
M0P9dRZzl7YMZwEwCmr6BIGJIyD9J03MagX38A==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OEigphUwq7tbuEFT/FxWOIz+F5wCS7T49c8+KIs5I+Q=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7uPaqNewT+//9ac3m7tJ3lccUg3b3uj/RGd4xpCOjLo=</DigestValue>
      </Reference>
      <Reference URI="/xl/drawings/vmlDrawing1.vml?ContentType=application/vnd.openxmlformats-officedocument.vmlDrawing">
        <DigestMethod Algorithm="http://www.w3.org/2001/04/xmlenc#sha256"/>
        <DigestValue>dFrgpK6bw2mw70hF3QTpJDhc4QriJXGmtyRRN/AdsxA=</DigestValue>
      </Reference>
      <Reference URI="/xl/drawings/vmlDrawing2.vml?ContentType=application/vnd.openxmlformats-officedocument.vmlDrawing">
        <DigestMethod Algorithm="http://www.w3.org/2001/04/xmlenc#sha256"/>
        <DigestValue>eULU5XNYpjcGByfHRcgZysg5+bEDX1ZuskUe6gEbIeE=</DigestValue>
      </Reference>
      <Reference URI="/xl/drawings/vmlDrawing3.vml?ContentType=application/vnd.openxmlformats-officedocument.vmlDrawing">
        <DigestMethod Algorithm="http://www.w3.org/2001/04/xmlenc#sha256"/>
        <DigestValue>gCE3Qihn/80XSvSg8tjbRX+w+B2C+n1hDP2YPDvSCSM=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sharedStrings.xml?ContentType=application/vnd.openxmlformats-officedocument.spreadsheetml.sharedStrings+xml">
        <DigestMethod Algorithm="http://www.w3.org/2001/04/xmlenc#sha256"/>
        <DigestValue>mJw7suO7rqrCq90XtIWXmYEipBl6o6Gueq1tUwnygEM=</DigestValue>
      </Reference>
      <Reference URI="/xl/styles.xml?ContentType=application/vnd.openxmlformats-officedocument.spreadsheetml.styles+xml">
        <DigestMethod Algorithm="http://www.w3.org/2001/04/xmlenc#sha256"/>
        <DigestValue>Qs9YjNbQIa/85xeh7f9cV79RQP1HkmhbzrvQAvPoe7c=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dcFherebLDApM23ivXakVQdrd/Ob/itBrciieoDTUoA=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KtkUR/BE1Cl+bzdUYIP3Y2ZaZaLEbnOA4tPiYvvr0RQ=</DigestValue>
      </Reference>
      <Reference URI="/xl/worksheets/sheet2.xml?ContentType=application/vnd.openxmlformats-officedocument.spreadsheetml.worksheet+xml">
        <DigestMethod Algorithm="http://www.w3.org/2001/04/xmlenc#sha256"/>
        <DigestValue>oUQTUuO5cVvKvEdEnDZ5kRIDhDpHUYzyKuRdpC/ClmY=</DigestValue>
      </Reference>
      <Reference URI="/xl/worksheets/sheet3.xml?ContentType=application/vnd.openxmlformats-officedocument.spreadsheetml.worksheet+xml">
        <DigestMethod Algorithm="http://www.w3.org/2001/04/xmlenc#sha256"/>
        <DigestValue>kC+7NrhZBb8c3426KNmbrUDTPm0SYuBD/jCFKOUfwjk=</DigestValue>
      </Reference>
      <Reference URI="/xl/worksheets/sheet4.xml?ContentType=application/vnd.openxmlformats-officedocument.spreadsheetml.worksheet+xml">
        <DigestMethod Algorithm="http://www.w3.org/2001/04/xmlenc#sha256"/>
        <DigestValue>7PS+Lx1I+ZLYH1pG50fjGNdgE/8mJ+irituxq90YW3w=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2022-08-16T20:28:50Z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10.0</WindowsVersion>
          <OfficeVersion>16.0.15427/23</OfficeVersion>
          <ApplicationVersion>16.0.15427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2022-08-16T20:28:50Z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WRSdEs1jYnthvJVlKACb9oGAW5vD1fU1MsgKSoLYJfc=</DigestValue>
    </Reference>
    <Reference Type="http://www.w3.org/2000/09/xmldsig#Object" URI="#idOfficeObject">
      <DigestMethod Algorithm="http://www.w3.org/2001/04/xmlenc#sha256"/>
      <DigestValue>IcMt7jqdetsF+qz8qm5VYZt7rcy+am6Gj1RpDPt17RI=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K1DINSqtEDur6rXp3CJshHtSFyUtLE/TA2g/Yy4fNkE=</DigestValue>
    </Reference>
  </SignedInfo>
  <SignatureValue>bMFY8QbLQlj/1GR5sCIiLPrevs9IwWPYN8OI97z9hDTn/PpakpSLv7taX/lmU/RHUl+ZRS2vMzqF
psfALuv9jYp2LCyd+Ap/vzpgA1NfLajEUA47JWPqWvqs6knGy+lw6MzALcWDG/JaLl4DybLJUj9X
P62DYBowHkXf6JEVpx6JqxUKvrryaA5oP/NC5PPuxosEQMrbXSlZIDwOhLXmn3YFvnwlTSUMLKSj
5ZInizWYiaI4IL+YzRxLCgIZ/2tqmrpx1HL2HxwojM//Gi9pA3LrKj+EJXxo5ItTPlpF2/4g0WNS
79V+EXOaHPsD6nqRTJAFVXjSgoNUYq/tSLyvsg==</SignatureValue>
  <KeyInfo>
    <X509Data>
      <X509Certificate>MIID8jCCAtqgAwIBAgIQfTreQx+8A6VGn7DfA9LznDANBgkqhkiG9w0BAQsFADB4MXYwEQYKCZImiZPyLGQBGRYDbmV0MBUGCgmSJomT8ixkARkWB3dpbmRvd3MwHQYDVQQDExZNUy1Pcmdhbml6YXRpb24tQWNjZXNzMCsGA1UECxMkODJkYmFjYTQtM2U4MS00NmNhLTljNzMtMDk1MGMxZWFjYTk3MB4XDTIyMDYyMTE1MTA0MFoXDTMyMDYyMTE1NDA0MFowLzEtMCsGA1UEAxMkMDMxYjU2MTYtNjAwZS00OTRmLTlkZTYtNjhjMWRiZGRhZjRhMIIBIjANBgkqhkiG9w0BAQEFAAOCAQ8AMIIBCgKCAQEAzpDPcfXwGruWTbbpM0G863/LLiZnIu6oRCtuNAzUamaDTGZdexh66eFIyZJ6eAFs3B4IVq+D1M2eRXCiqUmJ/nCuFk9kbBnG36uJ+z7XmfFwotMTE2V1eN2iIlkISV8ntEcMKPSfBzI+CdWgDyrpEmnu1aQd3wO9rVEqlYqeAXs4413FE0ChAaWKRNuU9uFBF/1Q7vB4vGv7Q9xbkxP/x3Hcjw85uL96XAUjyDwiA4Enl/tuV3NRH8zZ730Ootu+UWP0tPPqOipqOA750TD8t8Y0bI1pWSx5XT8f9n++ZL38szQCsKMCxUDcQ9KVxRDeLQBDDWwZs55r9D09ImMotQIDAQABo4HAMIG9MAwGA1UdEwEB/wQCMAAwFgYDVR0lAQH/BAwwCgYIKwYBBQUHAwIwIgYLKoZIhvcUAQWCHAIEEwSBEBZWGwMOYE9JneZowdvdr0owIgYLKoZIhvcUAQWCHAMEEwSBECqJGI3c1y5Mg2ILADgmE20wIgYLKoZIhvcUAQWCHAUEEwSBEEaHNzqj5O5En+xG70m06qcwFAYLKoZIhvcUAQWCHAgEBQSBAlNBMBMGCyqGSIb3FAEFghwHBAQEgQEwMA0GCSqGSIb3DQEBCwUAA4IBAQCRjtdK3+JxnhwncEIMqn2ymJ+rIAL1KAGizQF6q/bV8oh/iBzzx0kC9E307v5j7diMEVG8Xc9Kj1ZYq/kID7qb4Xd1WcVTJtpOgFUPUOXghGwPwDJqy9o2T+CUgMiW5ayJJHcUw7Ofafhnchjd52bhf7w4QqvMaPapx9fOduHkXfwlQpa0YbmIy0oGVCckLkgJmx2p+l4qXR0F+FnDCH6d/XzrdKg6HC57gUi3e7uSp1TSb33Q6HqAqMwyakSdF6+lkDgI+26qUTxeDQDwUHbbRpAi8oZidX0XWPceX2yEpuRedi3f0H7ejh8GYmrpWbY/LOlFFRUcQXYzXGtlH6R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OEigphUwq7tbuEFT/FxWOIz+F5wCS7T49c8+KIs5I+Q=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7uPaqNewT+//9ac3m7tJ3lccUg3b3uj/RGd4xpCOjLo=</DigestValue>
      </Reference>
      <Reference URI="/xl/drawings/vmlDrawing1.vml?ContentType=application/vnd.openxmlformats-officedocument.vmlDrawing">
        <DigestMethod Algorithm="http://www.w3.org/2001/04/xmlenc#sha256"/>
        <DigestValue>dFrgpK6bw2mw70hF3QTpJDhc4QriJXGmtyRRN/AdsxA=</DigestValue>
      </Reference>
      <Reference URI="/xl/drawings/vmlDrawing2.vml?ContentType=application/vnd.openxmlformats-officedocument.vmlDrawing">
        <DigestMethod Algorithm="http://www.w3.org/2001/04/xmlenc#sha256"/>
        <DigestValue>eULU5XNYpjcGByfHRcgZysg5+bEDX1ZuskUe6gEbIeE=</DigestValue>
      </Reference>
      <Reference URI="/xl/drawings/vmlDrawing3.vml?ContentType=application/vnd.openxmlformats-officedocument.vmlDrawing">
        <DigestMethod Algorithm="http://www.w3.org/2001/04/xmlenc#sha256"/>
        <DigestValue>gCE3Qihn/80XSvSg8tjbRX+w+B2C+n1hDP2YPDvSCSM=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sharedStrings.xml?ContentType=application/vnd.openxmlformats-officedocument.spreadsheetml.sharedStrings+xml">
        <DigestMethod Algorithm="http://www.w3.org/2001/04/xmlenc#sha256"/>
        <DigestValue>mJw7suO7rqrCq90XtIWXmYEipBl6o6Gueq1tUwnygEM=</DigestValue>
      </Reference>
      <Reference URI="/xl/styles.xml?ContentType=application/vnd.openxmlformats-officedocument.spreadsheetml.styles+xml">
        <DigestMethod Algorithm="http://www.w3.org/2001/04/xmlenc#sha256"/>
        <DigestValue>Qs9YjNbQIa/85xeh7f9cV79RQP1HkmhbzrvQAvPoe7c=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dcFherebLDApM23ivXakVQdrd/Ob/itBrciieoDTUoA=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KtkUR/BE1Cl+bzdUYIP3Y2ZaZaLEbnOA4tPiYvvr0RQ=</DigestValue>
      </Reference>
      <Reference URI="/xl/worksheets/sheet2.xml?ContentType=application/vnd.openxmlformats-officedocument.spreadsheetml.worksheet+xml">
        <DigestMethod Algorithm="http://www.w3.org/2001/04/xmlenc#sha256"/>
        <DigestValue>oUQTUuO5cVvKvEdEnDZ5kRIDhDpHUYzyKuRdpC/ClmY=</DigestValue>
      </Reference>
      <Reference URI="/xl/worksheets/sheet3.xml?ContentType=application/vnd.openxmlformats-officedocument.spreadsheetml.worksheet+xml">
        <DigestMethod Algorithm="http://www.w3.org/2001/04/xmlenc#sha256"/>
        <DigestValue>kC+7NrhZBb8c3426KNmbrUDTPm0SYuBD/jCFKOUfwjk=</DigestValue>
      </Reference>
      <Reference URI="/xl/worksheets/sheet4.xml?ContentType=application/vnd.openxmlformats-officedocument.spreadsheetml.worksheet+xml">
        <DigestMethod Algorithm="http://www.w3.org/2001/04/xmlenc#sha256"/>
        <DigestValue>7PS+Lx1I+ZLYH1pG50fjGNdgE/8mJ+irituxq90YW3w=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2022-08-16T20:40:06Z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2022-08-16T20:40:06Z</xd:SigningTime>
          <xd:SigningCertificate>
            <xd:Cert>
              <xd:CertDigest>
                <DigestMethod Algorithm="http://www.w3.org/2001/04/xmlenc#sha256"/>
                <DigestValue>dNubzuymYIjXWTE8QyZQGFQ1a4v/LR8XZovDB72F3Dg=</DigestValue>
              </xd:CertDigest>
              <xd:IssuerSerial>
                <X509IssuerName>DC=net + DC=windows + CN=MS-Organization-Access + OU=82dbaca4-3e81-46ca-9c73-0950c1eaca97</X509IssuerName>
                <X509SerialNumber>166459160703949733816425835141532939164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Kurosu</cp:lastModifiedBy>
  <cp:revision>31</cp:revision>
  <cp:lastPrinted>2022-08-16T19:39:57Z</cp:lastPrinted>
  <dcterms:created xsi:type="dcterms:W3CDTF">2019-10-18T16:54:36Z</dcterms:created>
  <dcterms:modified xsi:type="dcterms:W3CDTF">2022-08-16T19:40:00Z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